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CEHE Rebuttal Testimony\Lapson\Workpapers\"/>
    </mc:Choice>
  </mc:AlternateContent>
  <bookViews>
    <workbookView xWindow="0" yWindow="0" windowWidth="25596" windowHeight="18384" tabRatio="500" firstSheet="4" activeTab="4"/>
  </bookViews>
  <sheets>
    <sheet name="ProForma Fitch 55-45 10 ROE" sheetId="4" r:id="rId1"/>
    <sheet name="ProForma MDY 55-45 10 ROE" sheetId="3" r:id="rId2"/>
    <sheet name="ProForma S&amp;P 55-45 10.0)" sheetId="5" r:id="rId3"/>
    <sheet name="ProForma Fitch 60-40 9.25 ROE" sheetId="2" r:id="rId4"/>
    <sheet name="ProForma Moody 60-40 9.25 ROE" sheetId="1" r:id="rId5"/>
    <sheet name="ProForma S&amp;P 60-40 9.25 ROE" sheetId="7" r:id="rId6"/>
    <sheet name="Sheet2" sheetId="6" r:id="rId7"/>
  </sheets>
  <externalReferences>
    <externalReference r:id="rId8"/>
    <externalReference r:id="rId9"/>
    <externalReference r:id="rId10"/>
  </externalReferences>
  <definedNames>
    <definedName name="CIQWBGuid" hidden="1">"65b53c0a-5a3c-4cb1-9cc4-f104fac5ff8f"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41599.7854861111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3">'ProForma Fitch 60-40 9.25 ROE'!$A$1:$G$71</definedName>
    <definedName name="_xlnm.Print_Area" localSheetId="4">'ProForma Moody 60-40 9.25 ROE'!$A$7:$D$83</definedName>
    <definedName name="_xlnm.Print_Titles" localSheetId="3">'ProForma Fitch 60-40 9.25 ROE'!$1:$6</definedName>
    <definedName name="_xlnm.Print_Titles" localSheetId="4">'ProForma Moody 60-40 9.25 ROE'!$1:$6</definedName>
    <definedName name="_xlnm.Print_Titles" localSheetId="2">'ProForma S&amp;P 55-45 10.0)'!$1:$6</definedName>
    <definedName name="_xlnm.Print_Titles" localSheetId="5">'ProForma S&amp;P 60-40 9.25 ROE'!$1:$6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7" i="7" l="1"/>
  <c r="D29" i="7"/>
  <c r="D32" i="7"/>
  <c r="D35" i="7"/>
  <c r="D18" i="7"/>
  <c r="D19" i="7"/>
  <c r="D20" i="7"/>
  <c r="D24" i="7"/>
  <c r="D36" i="7"/>
  <c r="D40" i="7"/>
  <c r="D65" i="7"/>
  <c r="C27" i="7"/>
  <c r="C29" i="7"/>
  <c r="C32" i="7"/>
  <c r="C35" i="7"/>
  <c r="C18" i="7"/>
  <c r="C19" i="7"/>
  <c r="C20" i="7"/>
  <c r="C24" i="7"/>
  <c r="C36" i="7"/>
  <c r="C40" i="7"/>
  <c r="C65" i="7"/>
  <c r="B27" i="7"/>
  <c r="B29" i="7"/>
  <c r="B32" i="7"/>
  <c r="B35" i="7"/>
  <c r="B18" i="7"/>
  <c r="B19" i="7"/>
  <c r="B20" i="7"/>
  <c r="B24" i="7"/>
  <c r="B36" i="7"/>
  <c r="B40" i="7"/>
  <c r="B65" i="7"/>
  <c r="D64" i="7"/>
  <c r="C64" i="7"/>
  <c r="B64" i="7"/>
  <c r="D43" i="7"/>
  <c r="D45" i="7"/>
  <c r="D47" i="7"/>
  <c r="D49" i="7"/>
  <c r="D50" i="7"/>
  <c r="D51" i="7"/>
  <c r="D52" i="7"/>
  <c r="D53" i="7"/>
  <c r="D54" i="7"/>
  <c r="D8" i="7"/>
  <c r="D9" i="7"/>
  <c r="D10" i="7"/>
  <c r="D15" i="7"/>
  <c r="D63" i="7"/>
  <c r="C43" i="7"/>
  <c r="C45" i="7"/>
  <c r="C47" i="7"/>
  <c r="C49" i="7"/>
  <c r="C50" i="7"/>
  <c r="C51" i="7"/>
  <c r="C52" i="7"/>
  <c r="C53" i="7"/>
  <c r="C54" i="7"/>
  <c r="C8" i="7"/>
  <c r="C9" i="7"/>
  <c r="C10" i="7"/>
  <c r="C15" i="7"/>
  <c r="C63" i="7"/>
  <c r="B43" i="7"/>
  <c r="B45" i="7"/>
  <c r="B47" i="7"/>
  <c r="B49" i="7"/>
  <c r="B50" i="7"/>
  <c r="B51" i="7"/>
  <c r="B52" i="7"/>
  <c r="B53" i="7"/>
  <c r="B54" i="7"/>
  <c r="B8" i="7"/>
  <c r="B9" i="7"/>
  <c r="B10" i="7"/>
  <c r="B15" i="7"/>
  <c r="B63" i="7"/>
  <c r="D62" i="7"/>
  <c r="C62" i="7"/>
  <c r="B62" i="7"/>
  <c r="D61" i="7"/>
  <c r="C61" i="7"/>
  <c r="B61" i="7"/>
  <c r="D58" i="7"/>
  <c r="C58" i="7"/>
  <c r="B58" i="7"/>
  <c r="D57" i="7"/>
  <c r="C57" i="7"/>
  <c r="B57" i="7"/>
  <c r="A3" i="7"/>
  <c r="A2" i="7"/>
  <c r="A1" i="7"/>
  <c r="A1" i="5"/>
  <c r="A2" i="5"/>
  <c r="A3" i="5"/>
  <c r="B8" i="5"/>
  <c r="C8" i="5"/>
  <c r="D8" i="5"/>
  <c r="B9" i="5"/>
  <c r="C9" i="5"/>
  <c r="D9" i="5"/>
  <c r="B10" i="5"/>
  <c r="C10" i="5"/>
  <c r="D10" i="5"/>
  <c r="B15" i="5"/>
  <c r="C15" i="5"/>
  <c r="D15" i="5"/>
  <c r="B18" i="5"/>
  <c r="C18" i="5"/>
  <c r="D18" i="5"/>
  <c r="B19" i="5"/>
  <c r="C19" i="5"/>
  <c r="D19" i="5"/>
  <c r="B20" i="5"/>
  <c r="C20" i="5"/>
  <c r="D20" i="5"/>
  <c r="B24" i="5"/>
  <c r="C24" i="5"/>
  <c r="D24" i="5"/>
  <c r="B27" i="5"/>
  <c r="C27" i="5"/>
  <c r="D27" i="5"/>
  <c r="B29" i="5"/>
  <c r="C29" i="5"/>
  <c r="D29" i="5"/>
  <c r="B32" i="5"/>
  <c r="C32" i="5"/>
  <c r="D32" i="5"/>
  <c r="B35" i="5"/>
  <c r="C35" i="5"/>
  <c r="D35" i="5"/>
  <c r="B36" i="5"/>
  <c r="C36" i="5"/>
  <c r="D36" i="5"/>
  <c r="B40" i="5"/>
  <c r="C40" i="5"/>
  <c r="D40" i="5"/>
  <c r="B43" i="5"/>
  <c r="C43" i="5"/>
  <c r="D43" i="5"/>
  <c r="B45" i="5"/>
  <c r="C45" i="5"/>
  <c r="D45" i="5"/>
  <c r="B47" i="5"/>
  <c r="C47" i="5"/>
  <c r="D47" i="5"/>
  <c r="B49" i="5"/>
  <c r="C49" i="5"/>
  <c r="D49" i="5"/>
  <c r="B50" i="5"/>
  <c r="C50" i="5"/>
  <c r="D50" i="5"/>
  <c r="B51" i="5"/>
  <c r="C51" i="5"/>
  <c r="D51" i="5"/>
  <c r="B52" i="5"/>
  <c r="C52" i="5"/>
  <c r="D52" i="5"/>
  <c r="B53" i="5"/>
  <c r="C53" i="5"/>
  <c r="D53" i="5"/>
  <c r="B54" i="5"/>
  <c r="C54" i="5"/>
  <c r="D54" i="5"/>
  <c r="B57" i="5"/>
  <c r="C57" i="5"/>
  <c r="D57" i="5"/>
  <c r="B58" i="5"/>
  <c r="C58" i="5"/>
  <c r="D58" i="5"/>
  <c r="B61" i="5"/>
  <c r="C61" i="5"/>
  <c r="D61" i="5"/>
  <c r="B62" i="5"/>
  <c r="C62" i="5"/>
  <c r="D62" i="5"/>
  <c r="B63" i="5"/>
  <c r="C63" i="5"/>
  <c r="D63" i="5"/>
  <c r="B64" i="5"/>
  <c r="C64" i="5"/>
  <c r="D64" i="5"/>
  <c r="B65" i="5"/>
  <c r="C65" i="5"/>
  <c r="D65" i="5"/>
  <c r="D23" i="2"/>
  <c r="D26" i="2"/>
  <c r="D29" i="2"/>
  <c r="D68" i="2"/>
  <c r="C23" i="2"/>
  <c r="C26" i="2"/>
  <c r="C29" i="2"/>
  <c r="C68" i="2"/>
  <c r="B23" i="2"/>
  <c r="B26" i="2"/>
  <c r="B29" i="2"/>
  <c r="B68" i="2"/>
  <c r="D8" i="2"/>
  <c r="D32" i="2"/>
  <c r="D34" i="2"/>
  <c r="D36" i="2"/>
  <c r="D67" i="2"/>
  <c r="C8" i="2"/>
  <c r="C32" i="2"/>
  <c r="C34" i="2"/>
  <c r="C36" i="2"/>
  <c r="C67" i="2"/>
  <c r="B8" i="2"/>
  <c r="B32" i="2"/>
  <c r="B34" i="2"/>
  <c r="B36" i="2"/>
  <c r="B67" i="2"/>
  <c r="D39" i="2"/>
  <c r="D41" i="2"/>
  <c r="D42" i="2"/>
  <c r="D44" i="2"/>
  <c r="D15" i="2"/>
  <c r="D16" i="2"/>
  <c r="D17" i="2"/>
  <c r="D20" i="2"/>
  <c r="D66" i="2"/>
  <c r="C39" i="2"/>
  <c r="C41" i="2"/>
  <c r="C42" i="2"/>
  <c r="C44" i="2"/>
  <c r="C15" i="2"/>
  <c r="C16" i="2"/>
  <c r="C17" i="2"/>
  <c r="C20" i="2"/>
  <c r="C66" i="2"/>
  <c r="B39" i="2"/>
  <c r="B41" i="2"/>
  <c r="B42" i="2"/>
  <c r="B44" i="2"/>
  <c r="B15" i="2"/>
  <c r="B16" i="2"/>
  <c r="B17" i="2"/>
  <c r="B20" i="2"/>
  <c r="B66" i="2"/>
  <c r="D47" i="2"/>
  <c r="D49" i="2"/>
  <c r="D50" i="2"/>
  <c r="D52" i="2"/>
  <c r="D65" i="2"/>
  <c r="C47" i="2"/>
  <c r="C49" i="2"/>
  <c r="C50" i="2"/>
  <c r="C52" i="2"/>
  <c r="C65" i="2"/>
  <c r="B47" i="2"/>
  <c r="B49" i="2"/>
  <c r="B50" i="2"/>
  <c r="B52" i="2"/>
  <c r="B65" i="2"/>
  <c r="D9" i="2"/>
  <c r="D10" i="2"/>
  <c r="D12" i="2"/>
  <c r="D64" i="2"/>
  <c r="C9" i="2"/>
  <c r="C10" i="2"/>
  <c r="C12" i="2"/>
  <c r="C64" i="2"/>
  <c r="B9" i="2"/>
  <c r="B10" i="2"/>
  <c r="B12" i="2"/>
  <c r="B64" i="2"/>
  <c r="D63" i="2"/>
  <c r="C63" i="2"/>
  <c r="B63" i="2"/>
  <c r="D61" i="2"/>
  <c r="C61" i="2"/>
  <c r="B61" i="2"/>
  <c r="D59" i="2"/>
  <c r="C59" i="2"/>
  <c r="B59" i="2"/>
  <c r="D56" i="2"/>
  <c r="C56" i="2"/>
  <c r="B56" i="2"/>
  <c r="A4" i="2"/>
</calcChain>
</file>

<file path=xl/sharedStrings.xml><?xml version="1.0" encoding="utf-8"?>
<sst xmlns="http://schemas.openxmlformats.org/spreadsheetml/2006/main" count="434" uniqueCount="163">
  <si>
    <t>CenterPoint Energy Houston Electric, LLC</t>
  </si>
  <si>
    <t>Work Paper EL</t>
  </si>
  <si>
    <t>Transmission and Distribution Utility</t>
  </si>
  <si>
    <t>60-40 9.25 ROE</t>
  </si>
  <si>
    <t>(For the Year Ended or As of December 31, Dollars in Millions)</t>
  </si>
  <si>
    <t>MOODY"S</t>
  </si>
  <si>
    <t>Scenario:  60% LT Debt, 40% Equity; ROE 9.25%</t>
  </si>
  <si>
    <t>Moody's Ratios</t>
  </si>
  <si>
    <t>DEBT:</t>
  </si>
  <si>
    <t>Balance Sheet Debt</t>
  </si>
  <si>
    <t>Less: Securitization Debt</t>
  </si>
  <si>
    <t>Adjusted Debt (GAAP)</t>
  </si>
  <si>
    <t>Plus: Postretirement Underfunded Amount (Pre Tax)</t>
  </si>
  <si>
    <t>Plus: Operating Leases</t>
  </si>
  <si>
    <t>Plus: CEHE GM Bonds issued as collateral for CNP Long-Term Debt</t>
  </si>
  <si>
    <t>Adjusted Debt (Moody's) (excluding Securitization)</t>
  </si>
  <si>
    <t>Plus: Securitization Debt</t>
  </si>
  <si>
    <t>Adjusted Debt (Moody's) (including Securitization)</t>
  </si>
  <si>
    <t>INTEREST EXPENSE:</t>
  </si>
  <si>
    <t>Income Statement Interest</t>
  </si>
  <si>
    <t>Less: Securitization Interest (Cash and Non-Cash)</t>
  </si>
  <si>
    <t>Adjusted Interest Expense (GAAP)</t>
  </si>
  <si>
    <t>Plus: Interest on Postretirement Underfunded Amount</t>
  </si>
  <si>
    <t>Adjusted Interest Expense (Moody's) (excluding Securitization)</t>
  </si>
  <si>
    <t>Plus: Securitization Interest (Cash and Non-Cash)</t>
  </si>
  <si>
    <t>Adjusted Interest Expense (Moody's) (including Securitization)</t>
  </si>
  <si>
    <t>FUNDS FROM OPERATIONS:</t>
  </si>
  <si>
    <t xml:space="preserve">Unadjusted FFO </t>
  </si>
  <si>
    <t>Less: Securitization (Regulatory Asset) Amortization (Pre Tax)</t>
  </si>
  <si>
    <t>Less: Securitization Amortization of Deferred Financing Costs (Pre Tax)</t>
  </si>
  <si>
    <t>Adjusted Funds from Operations</t>
  </si>
  <si>
    <t>Less: Post Retirement Contributions</t>
  </si>
  <si>
    <t>Plus: Net Regulatory Assets/Liabilities</t>
  </si>
  <si>
    <t>Plus: Other Assets</t>
  </si>
  <si>
    <t>Plus: Other Liabilities</t>
  </si>
  <si>
    <t>Plus: Other, net</t>
  </si>
  <si>
    <t>Plus: Postretirement Adjustment (1)</t>
  </si>
  <si>
    <t>Adjusted Funds from Operations (Moody's) (excluding Securitization)</t>
  </si>
  <si>
    <t>Plus: Securitization (Regulatory Asset) Amortization (Pre Tax)</t>
  </si>
  <si>
    <t>Plus: Securitization Amortization of Deferred Financing Costs (Pre Tax)</t>
  </si>
  <si>
    <t>Adjusted Funds from Operations (Moody's) (including Securitization)</t>
  </si>
  <si>
    <t>TOTAL CAPITALIZATION:</t>
  </si>
  <si>
    <t>Plus: Equity</t>
  </si>
  <si>
    <t>Less: CEHE GM Bonds issued as collateral for CNP Long-Term Debt</t>
  </si>
  <si>
    <t>Plus: Deferred Taxes (Excl. EDIT included in Regulatory Liabilities)</t>
  </si>
  <si>
    <t>Adjusted Total Capitalization (Moody's) (excluding Securitization)</t>
  </si>
  <si>
    <t>Adjusted Total Capitalization (Moody's) (including Securitization)</t>
  </si>
  <si>
    <t>EBITDA:</t>
  </si>
  <si>
    <t xml:space="preserve">Unadjusted EBITDA </t>
  </si>
  <si>
    <t>Less: Securitization EBITDA</t>
  </si>
  <si>
    <t>Adjusted EBITDA</t>
  </si>
  <si>
    <t>Less: Interest Income (intercompany)</t>
  </si>
  <si>
    <t>Adjusted EBITDA (Moody's) (excluding Securitization)</t>
  </si>
  <si>
    <t>Plus: Securitization EBITDA</t>
  </si>
  <si>
    <t>Adjusted EBITDA (Moody's) (including Securitization)</t>
  </si>
  <si>
    <t>(1) Represents an add-back to reflect annual contributions at a level equal to annual service cost</t>
  </si>
  <si>
    <t>CAPITAL EXPENDITURES:</t>
  </si>
  <si>
    <t>Capital Expenditures</t>
  </si>
  <si>
    <t>Plus: Operating Lease Depreciation</t>
  </si>
  <si>
    <t>Total Capital Expenditures</t>
  </si>
  <si>
    <t>EBITA:</t>
  </si>
  <si>
    <t>Pre Tax Income</t>
  </si>
  <si>
    <t>Plus: Interest Expense</t>
  </si>
  <si>
    <t>EBITA (GAAP)</t>
  </si>
  <si>
    <t>Plus: Postretirement Adjustment</t>
  </si>
  <si>
    <t>EBITA (Moody's) (including Securitization)</t>
  </si>
  <si>
    <t>EBITA (Moody's) (excluding Securitization)</t>
  </si>
  <si>
    <t>RATIOS (excluding Securitization):</t>
  </si>
  <si>
    <t>FFO Interest Coverage</t>
  </si>
  <si>
    <t>FFO Interest Coverage, net</t>
  </si>
  <si>
    <t>Total Debt / Capital</t>
  </si>
  <si>
    <t>Total Debt / Capital, net</t>
  </si>
  <si>
    <t>FFO / Total Debt</t>
  </si>
  <si>
    <t>FFO / Total Debt, net</t>
  </si>
  <si>
    <t>Total Debt / EBITDA</t>
  </si>
  <si>
    <t>Total Debt, net / EBITDA</t>
  </si>
  <si>
    <t>(FFO - Dividends) / Total Debt</t>
  </si>
  <si>
    <t>(FFO - Dividends) / Total Debt, net</t>
  </si>
  <si>
    <t>(FFO - Dividends) / Capital Expenditures</t>
  </si>
  <si>
    <t>EBITA Margin %</t>
  </si>
  <si>
    <t>RATIOS (including Securitization):</t>
  </si>
  <si>
    <t>Moody's (excluding Securitization)</t>
  </si>
  <si>
    <t>Funds From Operations Interest Coverage</t>
  </si>
  <si>
    <t>Funds From Operations / Total Debt</t>
  </si>
  <si>
    <t>Moody's (including Securitization)</t>
  </si>
  <si>
    <t>Calculations based on Fitch Ratings methodology</t>
  </si>
  <si>
    <t>Plus: Lease Adjustment</t>
  </si>
  <si>
    <t>Adjusted Debt (Fitch)</t>
  </si>
  <si>
    <t>Plus:  Capitalized Interest</t>
  </si>
  <si>
    <t>Plus: Rental Payments</t>
  </si>
  <si>
    <t>Adjusted Interest Expense (Fitch)</t>
  </si>
  <si>
    <t>Less: Capitalized Interest (After Tax)</t>
  </si>
  <si>
    <t>Adjusted Funds from Operations (Fitch)</t>
  </si>
  <si>
    <t xml:space="preserve">Balance Sheet Total Capitalization </t>
  </si>
  <si>
    <t>Adjusted Total Capitalization (GAAP)</t>
  </si>
  <si>
    <t>Plus: Lease Payments</t>
  </si>
  <si>
    <t>Adjusted Total Capitalization (Fitch)</t>
  </si>
  <si>
    <t>Plus: Gross Rental Expense</t>
  </si>
  <si>
    <t>Adjusted EBITDA (Fitch)</t>
  </si>
  <si>
    <t>EBIT:</t>
  </si>
  <si>
    <t xml:space="preserve">Unadjusted EBIT </t>
  </si>
  <si>
    <t>Less: Securitization EBIT</t>
  </si>
  <si>
    <t>Adjusted EBIT</t>
  </si>
  <si>
    <t>Adjusted EBIT (Fitch)</t>
  </si>
  <si>
    <t>Fitch Ratings (a)</t>
  </si>
  <si>
    <t>Fitch Benchmark</t>
  </si>
  <si>
    <t>5x = Median A</t>
  </si>
  <si>
    <t>4.5x=Median BBB</t>
  </si>
  <si>
    <t>3.5x = Median BB</t>
  </si>
  <si>
    <t>Debt / EBITDA</t>
  </si>
  <si>
    <t>3.75x= Median BBB</t>
  </si>
  <si>
    <t>4.75x = Median BB</t>
  </si>
  <si>
    <t>Debt / FFO</t>
  </si>
  <si>
    <t>5x = Median BBB</t>
  </si>
  <si>
    <t>6.5x = Median BB</t>
  </si>
  <si>
    <t>Debt as % of Total Capitalization</t>
  </si>
  <si>
    <t>n.a.</t>
  </si>
  <si>
    <t>FFO / Debt</t>
  </si>
  <si>
    <t>EBIT Interest Coverage</t>
  </si>
  <si>
    <t>EBITDA Interest Coverage</t>
  </si>
  <si>
    <t xml:space="preserve">n.a. </t>
  </si>
  <si>
    <t>Common Equity as % of Total Capitalization</t>
  </si>
  <si>
    <t>% Internal Cash Generation [(FFO less Dividends) / Capital Expenditures]</t>
  </si>
  <si>
    <t xml:space="preserve">(a) Ratios are computed by eliminating securitization debt and all related cash flows. </t>
  </si>
  <si>
    <t xml:space="preserve">n.a. - There is no applicable Fitch benchmark. </t>
  </si>
  <si>
    <r>
      <t xml:space="preserve">Fitch
</t>
    </r>
    <r>
      <rPr>
        <sz val="12"/>
        <rFont val="Calibri (Body)"/>
      </rPr>
      <t>FFO Interest Coverage</t>
    </r>
  </si>
  <si>
    <t>a</t>
  </si>
  <si>
    <t>bbb</t>
  </si>
  <si>
    <t>Operating Margin (EBIT / Revenues)</t>
  </si>
  <si>
    <t>Fitch Ratios</t>
  </si>
  <si>
    <t>FITCH</t>
  </si>
  <si>
    <t>55-45 10 ROE</t>
  </si>
  <si>
    <t>Moody's</t>
  </si>
  <si>
    <t>DCF / Total Debt</t>
  </si>
  <si>
    <t>FOCF / Total Debt</t>
  </si>
  <si>
    <t>OCF / Total Debt</t>
  </si>
  <si>
    <t>Supplemental Ratios</t>
  </si>
  <si>
    <t>Core Ratios</t>
  </si>
  <si>
    <t>Discretionary Operating Cash Flow (S&amp;P)</t>
  </si>
  <si>
    <t>Less: Dividends</t>
  </si>
  <si>
    <t>Free Operating Cash Flow (S&amp;P)</t>
  </si>
  <si>
    <t>Plus: Capitalized Interest</t>
  </si>
  <si>
    <t>Less: Capital Expenditures</t>
  </si>
  <si>
    <t>Adjusted Operating Cash Flow (S&amp;P)</t>
  </si>
  <si>
    <t>Plus: Asset Retirement Obligations</t>
  </si>
  <si>
    <t>Less: Capitalized Interest</t>
  </si>
  <si>
    <t>Plus: Pension &amp; Postretirement Adjustment</t>
  </si>
  <si>
    <t>Adjusted Operating Cash Flow</t>
  </si>
  <si>
    <t>Less: Securitization OCF</t>
  </si>
  <si>
    <t>Operating Cash Flow</t>
  </si>
  <si>
    <t>OCF, FOCF &amp; DCF:</t>
  </si>
  <si>
    <t>Adjusted Funds from Operations (S&amp;P)</t>
  </si>
  <si>
    <t>Less: Current Taxes</t>
  </si>
  <si>
    <t>Less: Adjusted Interest Expense, net (S&amp;P)</t>
  </si>
  <si>
    <t>Adjusted EBITDA (S&amp;P)</t>
  </si>
  <si>
    <t>Plus: Interest on Pension &amp; Postretirement Underfunded Amounts</t>
  </si>
  <si>
    <t>Adjusted Interest Expense (S&amp;P)</t>
  </si>
  <si>
    <t>Adjusted Debt (S&amp;P)</t>
  </si>
  <si>
    <t>Plus: Unamortized Issuance Cost (Excluding Securitization)</t>
  </si>
  <si>
    <t>Plus: Interest Accrued</t>
  </si>
  <si>
    <t>Plus: Asset Retirement Obligations (After Tax)</t>
  </si>
  <si>
    <t>Plus: Pension &amp; Postretirement Underfunded Amount (After Tax)</t>
  </si>
  <si>
    <t>S&amp;P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</si>
</sst>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[$€-2]* #,##0.0000_);_([$€-2]* \(#,##0.0000\);_([$€-2]* &quot;-&quot;??_)"/>
  </numFmts>
  <fonts count="1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 (Body)"/>
    </font>
    <font>
      <sz val="10"/>
      <name val="Arial"/>
      <family val="2"/>
    </font>
    <font>
      <u/>
      <sz val="12"/>
      <color theme="1"/>
      <name val="Calibri"/>
      <scheme val="minor"/>
    </font>
    <font>
      <b/>
      <u/>
      <sz val="12"/>
      <name val="Calibri (Body)"/>
    </font>
    <font>
      <sz val="12"/>
      <color rgb="FF000000"/>
      <name val="Calibri (Body)"/>
    </font>
    <font>
      <sz val="11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DBDBDB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1" fillId="0" borderId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1" xfId="1" applyFont="1" applyBorder="1"/>
    <xf numFmtId="0" fontId="1" fillId="0" borderId="0" xfId="1"/>
    <xf numFmtId="0" fontId="3" fillId="0" borderId="0" xfId="1" applyFont="1"/>
    <xf numFmtId="0" fontId="4" fillId="0" borderId="0" xfId="1" applyFont="1"/>
    <xf numFmtId="0" fontId="6" fillId="0" borderId="0" xfId="2" applyFont="1" applyAlignment="1" applyProtection="1"/>
    <xf numFmtId="0" fontId="7" fillId="0" borderId="0" xfId="1" applyFont="1" applyAlignment="1">
      <alignment horizontal="left"/>
    </xf>
    <xf numFmtId="0" fontId="8" fillId="0" borderId="0" xfId="1" applyFont="1"/>
    <xf numFmtId="0" fontId="7" fillId="0" borderId="2" xfId="1" applyFont="1" applyBorder="1"/>
    <xf numFmtId="0" fontId="7" fillId="0" borderId="0" xfId="1" applyFont="1" applyBorder="1"/>
    <xf numFmtId="0" fontId="0" fillId="0" borderId="0" xfId="0" applyBorder="1"/>
    <xf numFmtId="164" fontId="0" fillId="0" borderId="0" xfId="3" applyNumberFormat="1" applyFont="1"/>
    <xf numFmtId="164" fontId="0" fillId="0" borderId="0" xfId="0" applyNumberFormat="1"/>
    <xf numFmtId="164" fontId="0" fillId="0" borderId="2" xfId="3" applyNumberFormat="1" applyFont="1" applyBorder="1"/>
    <xf numFmtId="164" fontId="1" fillId="0" borderId="0" xfId="1" applyNumberFormat="1"/>
    <xf numFmtId="43" fontId="0" fillId="0" borderId="0" xfId="0" applyNumberFormat="1"/>
    <xf numFmtId="43" fontId="1" fillId="0" borderId="0" xfId="1" applyNumberFormat="1" applyFill="1"/>
    <xf numFmtId="165" fontId="0" fillId="0" borderId="0" xfId="4" applyNumberFormat="1" applyFont="1" applyFill="1"/>
    <xf numFmtId="43" fontId="0" fillId="0" borderId="0" xfId="3" applyFont="1" applyFill="1"/>
    <xf numFmtId="0" fontId="0" fillId="0" borderId="0" xfId="0" applyFill="1"/>
    <xf numFmtId="0" fontId="1" fillId="0" borderId="0" xfId="1" applyFill="1"/>
    <xf numFmtId="0" fontId="9" fillId="0" borderId="0" xfId="1" applyFont="1"/>
    <xf numFmtId="0" fontId="10" fillId="0" borderId="0" xfId="1" applyFont="1" applyAlignment="1">
      <alignment vertical="top"/>
    </xf>
    <xf numFmtId="166" fontId="11" fillId="0" borderId="0" xfId="5"/>
    <xf numFmtId="0" fontId="9" fillId="0" borderId="0" xfId="0" applyFont="1"/>
    <xf numFmtId="0" fontId="12" fillId="0" borderId="0" xfId="0" applyFont="1"/>
    <xf numFmtId="43" fontId="1" fillId="0" borderId="2" xfId="1" applyNumberFormat="1" applyFill="1" applyBorder="1"/>
    <xf numFmtId="0" fontId="0" fillId="0" borderId="2" xfId="0" applyBorder="1"/>
    <xf numFmtId="0" fontId="1" fillId="0" borderId="2" xfId="1" applyFill="1" applyBorder="1"/>
    <xf numFmtId="43" fontId="0" fillId="0" borderId="2" xfId="3" applyFont="1" applyFill="1" applyBorder="1"/>
    <xf numFmtId="0" fontId="13" fillId="0" borderId="0" xfId="1" applyFont="1" applyAlignment="1">
      <alignment vertical="top"/>
    </xf>
    <xf numFmtId="0" fontId="9" fillId="0" borderId="0" xfId="1" applyFont="1" applyAlignment="1">
      <alignment horizontal="center"/>
    </xf>
    <xf numFmtId="0" fontId="14" fillId="0" borderId="0" xfId="1" applyFont="1" applyAlignment="1">
      <alignment vertical="top"/>
    </xf>
    <xf numFmtId="0" fontId="9" fillId="2" borderId="0" xfId="1" applyFont="1" applyFill="1"/>
    <xf numFmtId="0" fontId="9" fillId="3" borderId="0" xfId="1" applyFont="1" applyFill="1"/>
    <xf numFmtId="164" fontId="15" fillId="0" borderId="0" xfId="3" applyNumberFormat="1" applyFont="1"/>
    <xf numFmtId="164" fontId="15" fillId="0" borderId="2" xfId="3" applyNumberFormat="1" applyFont="1" applyBorder="1"/>
    <xf numFmtId="0" fontId="5" fillId="0" borderId="0" xfId="2" applyAlignment="1" applyProtection="1"/>
    <xf numFmtId="0" fontId="17" fillId="0" borderId="0" xfId="0" applyFont="1"/>
    <xf numFmtId="43" fontId="0" fillId="0" borderId="0" xfId="3" applyFont="1"/>
    <xf numFmtId="165" fontId="0" fillId="0" borderId="0" xfId="4" applyNumberFormat="1" applyFont="1"/>
    <xf numFmtId="164" fontId="0" fillId="0" borderId="3" xfId="3" applyNumberFormat="1" applyFont="1" applyBorder="1"/>
    <xf numFmtId="43" fontId="1" fillId="0" borderId="0" xfId="1" applyNumberFormat="1"/>
    <xf numFmtId="0" fontId="7" fillId="0" borderId="0" xfId="1" applyFont="1" applyAlignment="1">
      <alignment horizontal="centerContinuous"/>
    </xf>
  </cellXfs>
  <cellStyles count="13">
    <cellStyle name="Comma 2" xfId="6"/>
    <cellStyle name="Comma 3" xfId="3"/>
    <cellStyle name="Currency 2" xfId="7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Hyperlink 2" xfId="2"/>
    <cellStyle name="Normal" xfId="0" builtinId="0"/>
    <cellStyle name="Normal 11" xfId="8"/>
    <cellStyle name="Normal 2" xfId="5"/>
    <cellStyle name="Normal 3" xfId="1"/>
    <cellStyle name="Percent 2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lenlapson/Desktop/Advisory%20Projects/CEHE%202019%20rates/7%20-%20Lapson%20work%20products/CAP%20STRUCTURE%20MODEL/2-Thursday_06.12.19%20Revised%2006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lenlapson/Desktop/Advisory%20Projects/CEHE%202019%20rates/7%20-%20Lapson%20work%20products/Exhibits%20Tables%20and%20work%20papers/Exhib%20R-EL-6%202%20pages%20&amp;%20backu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lenlapson/Desktop/Advisory%20Projects/CEHE%202019%20rates/7%20-%20Lapson%20work%20products/CAP%20STRUCTURE%20MODEL/Perkins%20model%206.10.19%20Mond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low"/>
      <sheetName val="Table 5_6 analysis "/>
      <sheetName val="Table 5_6 analysis  (2)"/>
      <sheetName val="Table 5_6 analysis 60-40"/>
      <sheetName val="Table 5_6 analysis 57.5-42.5"/>
      <sheetName val="Financials (60-40 9.25 ) Gorma"/>
      <sheetName val="S&amp;P Ratios (60-40 9.25) GORMAN"/>
      <sheetName val=" Ratios (Moody's)60-40 9.25 Gor"/>
      <sheetName val=" Ratios (Fitch)60-40 9.25 Gor"/>
      <sheetName val="Financials (60-40 10.0) )"/>
      <sheetName val="S&amp;P Ratios (60-40 10.0) "/>
      <sheetName val="Financials (57.5-42.5 10.0)"/>
      <sheetName val="S&amp;P Ratios (57.5-42.5 10.0) "/>
      <sheetName val="Financials (55-45 10.0)"/>
      <sheetName val="S&amp;P Ratios (55-45 10.0)"/>
      <sheetName val="Financials (50-50 10.0)"/>
      <sheetName val="S&amp;P Ratios (50-50 10.0)"/>
      <sheetName val="Financials (55-45 10.4)"/>
      <sheetName val="S&amp;P Ratios (55-45 10.4)"/>
      <sheetName val="Financials (50-50 10.4)"/>
      <sheetName val="S&amp;P Ratios (50-50 10.4)"/>
      <sheetName val="Moody's 55-45 10.0&gt;&gt;"/>
      <sheetName val="Moody's IS 55-45-10"/>
      <sheetName val="Moody's Cash Flow 55-45-10"/>
      <sheetName val="Moody's BS 55-45-10"/>
      <sheetName val=" Ratios (Moody's) 55-45-10"/>
      <sheetName val="Moody's 50 - 50  10 &gt;&gt;&gt;"/>
      <sheetName val="Moody's IS  50-50-10"/>
      <sheetName val="Moody's CF 50-50-10"/>
      <sheetName val="Moody's BS 50-50-10"/>
      <sheetName val="Ratios (Moody's) 50-50-10"/>
      <sheetName val="Moody's 55-45 10.4&gt;&gt;"/>
      <sheetName val="Moody's IS 55-45 10.4"/>
      <sheetName val="Moody's CF  55-45 10.4"/>
      <sheetName val="Moody's BS  55-45 10.4"/>
      <sheetName val=" Ratios (Moody's)  55-45 10.4"/>
      <sheetName val="Moody's 50 - 50  10.4 &gt;&gt;&gt;"/>
      <sheetName val="Moody's IS  50-50-10.4"/>
      <sheetName val="Moody's CF 50-50-10.4"/>
      <sheetName val="Moody's BS 50-50-10.4"/>
      <sheetName val="Ratios (Moody's) 50-50-10.4"/>
      <sheetName val="Moody's 60-40 10.0&gt;&gt; "/>
      <sheetName val="Moody's IS 60-40-10)"/>
      <sheetName val="Moody's Cash Flow 60-40-10 "/>
      <sheetName val="Moody's BS 60-40-10 "/>
      <sheetName val=" Ratios (Moody's )60-40 "/>
      <sheetName val="Moody's 57.5-42.5 10.0&gt;&gt;  "/>
      <sheetName val="Moody's IS 57.5-42-10"/>
      <sheetName val="Moody's Cash Flow 57.5-42.5-10 "/>
      <sheetName val="Moody's BS 57.5-42.5-10 "/>
      <sheetName val="Ratios (Moody's )5.7-42.5 "/>
      <sheetName val="Fitch 45-55 10 &gt;&gt;&gt;"/>
      <sheetName val="Fitch IS 45-55-10"/>
      <sheetName val="Fitch CF 55-45-10"/>
      <sheetName val="Fitch BS 55-45-10"/>
      <sheetName val="Ratios (Fitch) 45-55-10"/>
      <sheetName val="Fitch 50-50 10 &gt;&gt;"/>
      <sheetName val="Fitch IS 50-50-10"/>
      <sheetName val="Fitch CF 50-50-10"/>
      <sheetName val="Fitch BS50-50-10"/>
      <sheetName val="CEHE Ratios (Fitch) 50-50-10"/>
      <sheetName val="Fitch 45-55 10.4 &gt;&gt;&gt;"/>
      <sheetName val="Fitch IS 45-55-10.4"/>
      <sheetName val="Fitch CF 45-55-10.4"/>
      <sheetName val="Fitch  BS 55-45-10.4"/>
      <sheetName val=" Ratios (Fitch) 55-45-10"/>
      <sheetName val="Fitch 50-50 10.4 &gt;&gt;"/>
      <sheetName val="Fitch IS 50-50-10.4)"/>
      <sheetName val="Fitch CF 50-50-10.4"/>
      <sheetName val="Fitch BS 50-50-10.4"/>
      <sheetName val="Fitch Ratios 50-50-10.4"/>
      <sheetName val="Fitch 60-40 10 &gt;&gt;&gt; "/>
      <sheetName val="Fitch IS 60-40-10 "/>
      <sheetName val="Fitch CF 60-40-10 "/>
      <sheetName val="Fitch BS 60-40-10 "/>
      <sheetName val="Ratios (Fitch) 60-40-10 "/>
      <sheetName val="Fitch 57.5-42.5 10 &gt;&gt;&gt;"/>
      <sheetName val="Fitch IS 57.5-42.5-10  "/>
      <sheetName val="Fitch CF 57.5-42.5 10.0 "/>
      <sheetName val="Fitch BS 57.5-42.5 10.0"/>
      <sheetName val="Ratios (Fitch) 57.5-42.5 10.0"/>
      <sheetName val="S&amp;P Summary Low Volatilty"/>
      <sheetName val="Moody's Summary"/>
      <sheetName val="Fitch Summary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CenterPoint Energy Houston Electric, LLC - 55/45 10% ROE</v>
          </cell>
        </row>
        <row r="2">
          <cell r="A2" t="str">
            <v>Transmission and Distribution Utility</v>
          </cell>
        </row>
        <row r="3">
          <cell r="A3" t="str">
            <v>(For the Year Ended or As of December 31, Dollars in Millions)</v>
          </cell>
        </row>
        <row r="9">
          <cell r="G9">
            <v>2984.9390703898889</v>
          </cell>
          <cell r="H9">
            <v>3135.3985842312345</v>
          </cell>
          <cell r="I9">
            <v>3275.5803763776948</v>
          </cell>
        </row>
        <row r="11">
          <cell r="G11">
            <v>1532.3156211899777</v>
          </cell>
          <cell r="H11">
            <v>1599.4987061616837</v>
          </cell>
          <cell r="I11">
            <v>1662.5751454750091</v>
          </cell>
        </row>
        <row r="12">
          <cell r="G12">
            <v>261.78767620799999</v>
          </cell>
          <cell r="H12">
            <v>269.28463297007994</v>
          </cell>
          <cell r="I12">
            <v>276.99655929978076</v>
          </cell>
        </row>
        <row r="18">
          <cell r="G18">
            <v>27.957695510872416</v>
          </cell>
          <cell r="H18">
            <v>20.839043351030529</v>
          </cell>
          <cell r="I18">
            <v>13.354839813072147</v>
          </cell>
        </row>
        <row r="19">
          <cell r="G19">
            <v>174.36224432722838</v>
          </cell>
          <cell r="H19">
            <v>185.18655170602761</v>
          </cell>
          <cell r="I19">
            <v>202.95874704176057</v>
          </cell>
        </row>
        <row r="20">
          <cell r="G20">
            <v>0</v>
          </cell>
          <cell r="H20">
            <v>6.2752089037904746E-2</v>
          </cell>
          <cell r="I20">
            <v>2.1996841899713022</v>
          </cell>
        </row>
        <row r="53">
          <cell r="G53">
            <v>858.47870962278978</v>
          </cell>
          <cell r="H53">
            <v>876.88882996729512</v>
          </cell>
          <cell r="I53">
            <v>923.42758156235584</v>
          </cell>
        </row>
        <row r="55">
          <cell r="G55">
            <v>-1027.9281783192598</v>
          </cell>
          <cell r="H55">
            <v>-1177.8784036218881</v>
          </cell>
          <cell r="I55">
            <v>-978.84921794286981</v>
          </cell>
        </row>
        <row r="62">
          <cell r="G62">
            <v>-176.46700000000001</v>
          </cell>
          <cell r="H62">
            <v>-223.03899999999999</v>
          </cell>
          <cell r="I62">
            <v>-152.45624214333969</v>
          </cell>
        </row>
        <row r="78">
          <cell r="G78">
            <v>0</v>
          </cell>
          <cell r="H78">
            <v>38.919894400903445</v>
          </cell>
          <cell r="I78">
            <v>116.11429843693054</v>
          </cell>
        </row>
        <row r="82">
          <cell r="G82">
            <v>995.91826874836534</v>
          </cell>
          <cell r="H82">
            <v>814.67288068939592</v>
          </cell>
          <cell r="I82">
            <v>645.60063707246809</v>
          </cell>
        </row>
        <row r="83">
          <cell r="G83">
            <v>4288.0327446100009</v>
          </cell>
          <cell r="H83">
            <v>4488.953799585559</v>
          </cell>
          <cell r="I83">
            <v>4792.2363759055625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Financials MDY 55-45 10 ROE"/>
      <sheetName val="Financials Fitch 55-45 10 ROE"/>
      <sheetName val="Sheet3"/>
      <sheetName val="Page 2"/>
      <sheetName val="Financial Fitch 60-40 9.25 ROE"/>
      <sheetName val="Financials Moody 60-40 9.25 ROE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 t="str">
            <v>Scenario:  60% LT Debt, 40% Equity; ROE 9.25%</v>
          </cell>
        </row>
      </sheetData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low"/>
      <sheetName val="Table 5_6 analysis "/>
      <sheetName val="Table 5_6 analysis  (2)"/>
      <sheetName val="Table 5_6 analysis 60-40"/>
      <sheetName val="Table 5_6 analysis 57.5-42.5"/>
      <sheetName val="Financials (60-40 9.25 ) Gorma"/>
      <sheetName val="S&amp;P Ratios (60-40 9.25) GORMAN"/>
      <sheetName val=" Ratios (Moody's)60-40 9.25 Gor"/>
      <sheetName val=" Ratios (Fitch)60-40 9.25 Gor"/>
      <sheetName val="Financials (60-40 10.0) )"/>
      <sheetName val="S&amp;P Ratios (60-40 10.0) "/>
      <sheetName val="Financials (57.5-42.5 10.0)"/>
      <sheetName val="S&amp;P Ratios (57.5-42.5 10.0) "/>
      <sheetName val="Financials (55-45 10.0)"/>
      <sheetName val="S&amp;P Ratios (55-45 10.0)"/>
      <sheetName val="Financials (50-50 10.0)"/>
      <sheetName val="S&amp;P Ratios (50-50 10.0)"/>
      <sheetName val="Financials (55-45 10.4)"/>
      <sheetName val="S&amp;P Ratios (55-45 10.4)"/>
      <sheetName val="Financials (50-50 10.4)"/>
      <sheetName val="S&amp;P Ratios (50-50 10.4)"/>
      <sheetName val="Moody's 55-45 10.0&gt;&gt;"/>
      <sheetName val="Moody's IS 55-45-10"/>
      <sheetName val="Moody's Cash Flow 55-45-10"/>
      <sheetName val="Moody's BS 55-45-10"/>
      <sheetName val=" Ratios (Moody's) 55-45-10"/>
      <sheetName val="Moody's 50 - 50  10 &gt;&gt;&gt;"/>
      <sheetName val="Moody's IS  50-50-10"/>
      <sheetName val="Moody's CF 50-50-10"/>
      <sheetName val="Moody's BS 50-50-10"/>
      <sheetName val="Ratios (Moody's) 50-50-10"/>
      <sheetName val="Moody's 55-45 10.4&gt;&gt;"/>
      <sheetName val="Moody's IS 55-45 10.4"/>
      <sheetName val="Moody's CF  55-45 10.4"/>
      <sheetName val="Moody's BS  55-45 10.4"/>
      <sheetName val=" Ratios (Moody's)  55-45 10.4"/>
      <sheetName val="Moody's 50 - 50  10.4 &gt;&gt;&gt;"/>
      <sheetName val="Moody's IS  50-50-10.4"/>
      <sheetName val="Moody's CF 50-50-10.4"/>
      <sheetName val="Moody's BS 50-50-10.4"/>
      <sheetName val="Ratios (Moody's) 50-50-10.4"/>
      <sheetName val="Moody's 60-40 10.0&gt;&gt; "/>
      <sheetName val="Moody's IS 60-40-10)"/>
      <sheetName val="Moody's Cash Flow 60-40-10 "/>
      <sheetName val="Moody's BS 60-40-10 "/>
      <sheetName val=" Ratios (Moody's )60-40 "/>
      <sheetName val="Moody's 57.5-42.5 10.0&gt;&gt;  "/>
      <sheetName val="Moody's IS 57.5-42-10"/>
      <sheetName val="Moody's Cash Flow 57.5-42.5-10 "/>
      <sheetName val="Moody's BS 57.5-42.5-10 "/>
      <sheetName val="Ratios (Moody's )5.7-42.5 "/>
      <sheetName val="Fitch 45-55 10 &gt;&gt;&gt;"/>
      <sheetName val="Fitch IS 45-55-10"/>
      <sheetName val="Fitch CF 55-45-10"/>
      <sheetName val="Fitch BS 55-45-10"/>
      <sheetName val="Ratios (Fitch) 45-55-10"/>
      <sheetName val="Fitch 50-50 10 &gt;&gt;"/>
      <sheetName val="Fitch IS 50-50-10"/>
      <sheetName val="Fitch CF 50-50-10"/>
      <sheetName val="Fitch BS50-50-10"/>
      <sheetName val="CEHE Ratios (Fitch) 50-50-10"/>
      <sheetName val="Fitch 45-55 10.4 &gt;&gt;&gt;"/>
      <sheetName val="Fitch IS 45-55-10.4"/>
      <sheetName val="Fitch CF 45-55-10.4"/>
      <sheetName val="Fitch  BS 55-45-10.4"/>
      <sheetName val=" Ratios (Fitch) 55-45-10"/>
      <sheetName val="Fitch 50-50 10.4 &gt;&gt;"/>
      <sheetName val="Fitch IS 50-50-10.4)"/>
      <sheetName val="Fitch CF 50-50-10.4"/>
      <sheetName val="Fitch BS 50-50-10.4"/>
      <sheetName val="Fitch Ratios 50-50-10.4"/>
      <sheetName val="Fitch 60-40 10 &gt;&gt;&gt; "/>
      <sheetName val="Fitch IS 60-40-10 "/>
      <sheetName val="Fitch CF 60-40-10 "/>
      <sheetName val="Fitch BS 60-40-10 "/>
      <sheetName val="Ratios (Fitch) 60-40-10 "/>
      <sheetName val="Fitch 57.5-42.5 10 &gt;&gt;&gt;"/>
      <sheetName val="Fitch IS 57.5-42.5-10  "/>
      <sheetName val="Fitch CF 57.5-42.5 10.0 "/>
      <sheetName val="Fitch BS 57.5-42.5 10.0"/>
      <sheetName val="Ratios (Fitch) 57.5-42.5 10.0"/>
      <sheetName val="S&amp;P Summary Low Volatilty"/>
      <sheetName val="Moody's Summary"/>
      <sheetName val="Fitch Summary "/>
      <sheetName val="Moody's Summary (2)"/>
      <sheetName val="Fitch Summary (2)"/>
    </sheetNames>
    <sheetDataSet>
      <sheetData sheetId="0"/>
      <sheetData sheetId="1"/>
      <sheetData sheetId="2"/>
      <sheetData sheetId="3"/>
      <sheetData sheetId="4"/>
      <sheetData sheetId="5"/>
      <sheetData sheetId="6">
        <row r="19">
          <cell r="F19">
            <v>650.94910192330053</v>
          </cell>
          <cell r="G19">
            <v>592.29250111238662</v>
          </cell>
          <cell r="H19">
            <v>622.67177133998268</v>
          </cell>
          <cell r="I19">
            <v>639.95822646987415</v>
          </cell>
        </row>
        <row r="21">
          <cell r="G21">
            <v>14.451999582910762</v>
          </cell>
          <cell r="H21">
            <v>7.7184205101357017</v>
          </cell>
          <cell r="I21">
            <v>2.623979346368162</v>
          </cell>
        </row>
        <row r="23">
          <cell r="G23">
            <v>579.78282744448006</v>
          </cell>
          <cell r="H23">
            <v>601.87931949694973</v>
          </cell>
          <cell r="I23">
            <v>646.06551224716202</v>
          </cell>
        </row>
        <row r="24">
          <cell r="G24">
            <v>27.957695510872416</v>
          </cell>
          <cell r="H24">
            <v>20.839043351030529</v>
          </cell>
          <cell r="I24">
            <v>13.354839813072147</v>
          </cell>
        </row>
        <row r="25">
          <cell r="G25">
            <v>174.4</v>
          </cell>
          <cell r="H25">
            <v>185.2</v>
          </cell>
          <cell r="I25">
            <v>202.95874704176057</v>
          </cell>
        </row>
        <row r="26">
          <cell r="G26">
            <v>18.2</v>
          </cell>
          <cell r="H26">
            <v>18.899999999999999</v>
          </cell>
          <cell r="I26">
            <v>20.3</v>
          </cell>
        </row>
        <row r="27">
          <cell r="G27">
            <v>0</v>
          </cell>
          <cell r="H27">
            <v>6.2752089037904746E-2</v>
          </cell>
          <cell r="I27">
            <v>2.1996841899713022</v>
          </cell>
        </row>
        <row r="60">
          <cell r="G60">
            <v>830.96815642827823</v>
          </cell>
          <cell r="H60">
            <v>869.8152529017359</v>
          </cell>
          <cell r="I60">
            <v>917.51525979775352</v>
          </cell>
        </row>
        <row r="64">
          <cell r="G64">
            <v>-1027.9281783192598</v>
          </cell>
          <cell r="H64">
            <v>-1177.8784036218881</v>
          </cell>
          <cell r="I64">
            <v>-978.84921794286981</v>
          </cell>
        </row>
        <row r="71">
          <cell r="G71">
            <v>-156.23556770813028</v>
          </cell>
          <cell r="H71">
            <v>-197.63370495788706</v>
          </cell>
          <cell r="I71">
            <v>-152.45624214333969</v>
          </cell>
        </row>
        <row r="87">
          <cell r="G87">
            <v>0</v>
          </cell>
          <cell r="H87">
            <v>38.919894400903445</v>
          </cell>
          <cell r="I87">
            <v>116.11429843693054</v>
          </cell>
        </row>
        <row r="91">
          <cell r="G91">
            <v>995.91826874836534</v>
          </cell>
          <cell r="H91">
            <v>814.67288068939592</v>
          </cell>
          <cell r="I91">
            <v>645.60063707246809</v>
          </cell>
        </row>
        <row r="92">
          <cell r="G92">
            <v>4693.2</v>
          </cell>
          <cell r="H92">
            <v>4909.7071258060569</v>
          </cell>
          <cell r="I92">
            <v>5242.3</v>
          </cell>
        </row>
        <row r="102">
          <cell r="G102">
            <v>3128.8</v>
          </cell>
          <cell r="H102">
            <v>3273.1</v>
          </cell>
          <cell r="I102">
            <v>3494.8</v>
          </cell>
        </row>
      </sheetData>
      <sheetData sheetId="7">
        <row r="18">
          <cell r="B18">
            <v>219.73898988473741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82">
          <cell r="E82">
            <v>1435.3631774800001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8">
          <cell r="F18">
            <v>39.670219437492385</v>
          </cell>
        </row>
      </sheetData>
      <sheetData sheetId="34">
        <row r="20">
          <cell r="F20">
            <v>-979.12078477771354</v>
          </cell>
        </row>
      </sheetData>
      <sheetData sheetId="35">
        <row r="22">
          <cell r="F22">
            <v>1171.8364970674929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3">
          <cell r="E13">
            <v>917</v>
          </cell>
        </row>
      </sheetData>
      <sheetData sheetId="64">
        <row r="16">
          <cell r="E16">
            <v>1226</v>
          </cell>
        </row>
      </sheetData>
      <sheetData sheetId="65">
        <row r="28">
          <cell r="E28">
            <v>2682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workbookViewId="0">
      <selection activeCell="E1" sqref="E1:E3"/>
    </sheetView>
  </sheetViews>
  <sheetFormatPr defaultColWidth="11.19921875" defaultRowHeight="15.6"/>
  <cols>
    <col min="1" max="1" width="53.69921875" customWidth="1"/>
    <col min="2" max="2" width="2.69921875" customWidth="1"/>
  </cols>
  <sheetData>
    <row r="1" spans="1:5" ht="18.600000000000001" thickBot="1">
      <c r="A1" s="1" t="s">
        <v>0</v>
      </c>
      <c r="C1" s="2"/>
      <c r="D1" s="2"/>
      <c r="E1" s="38" t="s">
        <v>1</v>
      </c>
    </row>
    <row r="2" spans="1:5">
      <c r="A2" s="3" t="s">
        <v>2</v>
      </c>
      <c r="C2" s="2"/>
      <c r="D2" s="2"/>
      <c r="E2" s="38" t="s">
        <v>131</v>
      </c>
    </row>
    <row r="3" spans="1:5">
      <c r="A3" s="4" t="s">
        <v>4</v>
      </c>
      <c r="C3" s="2"/>
      <c r="D3" s="2"/>
      <c r="E3" s="38" t="s">
        <v>130</v>
      </c>
    </row>
    <row r="4" spans="1:5">
      <c r="A4" s="37"/>
      <c r="C4" s="2"/>
      <c r="D4" s="2"/>
      <c r="E4" s="2"/>
    </row>
    <row r="5" spans="1:5">
      <c r="A5" s="2"/>
      <c r="C5" s="6"/>
      <c r="D5" s="6"/>
      <c r="E5" s="6"/>
    </row>
    <row r="6" spans="1:5">
      <c r="A6" s="7" t="s">
        <v>129</v>
      </c>
      <c r="C6" s="8">
        <v>2020</v>
      </c>
      <c r="D6" s="8">
        <v>2021</v>
      </c>
      <c r="E6" s="8">
        <v>2022</v>
      </c>
    </row>
    <row r="7" spans="1:5">
      <c r="A7" s="7" t="s">
        <v>8</v>
      </c>
      <c r="C7" s="2"/>
      <c r="D7" s="2"/>
      <c r="E7" s="2"/>
    </row>
    <row r="8" spans="1:5">
      <c r="A8" s="2" t="s">
        <v>9</v>
      </c>
      <c r="C8" s="11">
        <v>5283.9510133583663</v>
      </c>
      <c r="D8" s="11">
        <v>5342.5465746758582</v>
      </c>
      <c r="E8" s="11">
        <v>5553.9513114149613</v>
      </c>
    </row>
    <row r="9" spans="1:5">
      <c r="A9" s="2" t="s">
        <v>10</v>
      </c>
      <c r="C9" s="13">
        <v>-995.91826874836534</v>
      </c>
      <c r="D9" s="13">
        <v>-814.67288068939592</v>
      </c>
      <c r="E9" s="13">
        <v>-645.60063707246809</v>
      </c>
    </row>
    <row r="10" spans="1:5">
      <c r="A10" s="2" t="s">
        <v>11</v>
      </c>
      <c r="C10" s="11">
        <v>4288.0327446100009</v>
      </c>
      <c r="D10" s="11">
        <v>4527.8736939864621</v>
      </c>
      <c r="E10" s="11">
        <v>4908.3506743424932</v>
      </c>
    </row>
    <row r="11" spans="1:5">
      <c r="A11" s="2" t="s">
        <v>86</v>
      </c>
      <c r="C11" s="13">
        <v>0</v>
      </c>
      <c r="D11" s="13">
        <v>0</v>
      </c>
      <c r="E11" s="13">
        <v>0</v>
      </c>
    </row>
    <row r="12" spans="1:5">
      <c r="A12" s="2" t="s">
        <v>87</v>
      </c>
      <c r="C12" s="14">
        <v>4288.0327446100009</v>
      </c>
      <c r="D12" s="14">
        <v>4527.8736939864621</v>
      </c>
      <c r="E12" s="14">
        <v>4908.3506743424932</v>
      </c>
    </row>
    <row r="13" spans="1:5">
      <c r="A13" s="2"/>
      <c r="C13" s="2"/>
      <c r="D13" s="2"/>
      <c r="E13" s="2"/>
    </row>
    <row r="14" spans="1:5">
      <c r="A14" s="7" t="s">
        <v>18</v>
      </c>
      <c r="C14" s="2"/>
      <c r="D14" s="2"/>
      <c r="E14" s="2"/>
    </row>
    <row r="15" spans="1:5">
      <c r="A15" s="2" t="s">
        <v>19</v>
      </c>
      <c r="C15" s="11">
        <v>202.31993983810079</v>
      </c>
      <c r="D15" s="11">
        <v>206.08834714609605</v>
      </c>
      <c r="E15" s="11">
        <v>218.51327104480401</v>
      </c>
    </row>
    <row r="16" spans="1:5">
      <c r="A16" s="2" t="s">
        <v>20</v>
      </c>
      <c r="C16" s="13">
        <v>-27.957695510872416</v>
      </c>
      <c r="D16" s="13">
        <v>-20.839043351030529</v>
      </c>
      <c r="E16" s="13">
        <v>-13.354839813072147</v>
      </c>
    </row>
    <row r="17" spans="1:5">
      <c r="A17" s="2" t="s">
        <v>21</v>
      </c>
      <c r="C17" s="11">
        <v>174.36224432722838</v>
      </c>
      <c r="D17" s="11">
        <v>185.24930379506552</v>
      </c>
      <c r="E17" s="11">
        <v>205.15843123173187</v>
      </c>
    </row>
    <row r="18" spans="1:5">
      <c r="A18" s="2" t="s">
        <v>88</v>
      </c>
      <c r="C18" s="11">
        <v>7.0553381077729229</v>
      </c>
      <c r="D18" s="11">
        <v>8.7075665144488958</v>
      </c>
      <c r="E18" s="11">
        <v>8.2201301751068225</v>
      </c>
    </row>
    <row r="19" spans="1:5">
      <c r="A19" s="2" t="s">
        <v>89</v>
      </c>
      <c r="C19" s="13">
        <v>0</v>
      </c>
      <c r="D19" s="13">
        <v>0</v>
      </c>
      <c r="E19" s="13">
        <v>0</v>
      </c>
    </row>
    <row r="20" spans="1:5">
      <c r="A20" s="2" t="s">
        <v>90</v>
      </c>
      <c r="C20" s="14">
        <v>181.41758243500129</v>
      </c>
      <c r="D20" s="14">
        <v>193.95687030951441</v>
      </c>
      <c r="E20" s="14">
        <v>213.37856140683868</v>
      </c>
    </row>
    <row r="21" spans="1:5">
      <c r="A21" s="2"/>
      <c r="C21" s="2"/>
      <c r="D21" s="2"/>
      <c r="E21" s="2"/>
    </row>
    <row r="22" spans="1:5">
      <c r="A22" s="7" t="s">
        <v>26</v>
      </c>
      <c r="C22" s="2"/>
      <c r="D22" s="2"/>
      <c r="E22" s="2"/>
    </row>
    <row r="23" spans="1:5">
      <c r="A23" s="2" t="s">
        <v>27</v>
      </c>
      <c r="C23" s="11">
        <v>882.02394299979483</v>
      </c>
      <c r="D23" s="11">
        <v>945.82916077954383</v>
      </c>
      <c r="E23" s="11">
        <v>997.81525979775438</v>
      </c>
    </row>
    <row r="24" spans="1:5">
      <c r="A24" s="2" t="s">
        <v>28</v>
      </c>
      <c r="C24" s="11">
        <v>-175.91822831912759</v>
      </c>
      <c r="D24" s="11">
        <v>-181.24538805896947</v>
      </c>
      <c r="E24" s="11">
        <v>-169.07224361692786</v>
      </c>
    </row>
    <row r="25" spans="1:5">
      <c r="A25" s="2" t="s">
        <v>29</v>
      </c>
      <c r="C25" s="13">
        <v>-0.52797504475411894</v>
      </c>
      <c r="D25" s="13">
        <v>-0.38443684139290857</v>
      </c>
      <c r="E25" s="13">
        <v>-0.24428189524523364</v>
      </c>
    </row>
    <row r="26" spans="1:5">
      <c r="A26" s="2" t="s">
        <v>30</v>
      </c>
      <c r="C26" s="11">
        <v>705.57773963591308</v>
      </c>
      <c r="D26" s="11">
        <v>764.19933587918149</v>
      </c>
      <c r="E26" s="11">
        <v>828.49873428558135</v>
      </c>
    </row>
    <row r="27" spans="1:5">
      <c r="A27" s="2" t="s">
        <v>91</v>
      </c>
      <c r="C27" s="11">
        <v>-5.5737171051406094</v>
      </c>
      <c r="D27" s="11">
        <v>-6.8789775464146281</v>
      </c>
      <c r="E27" s="11">
        <v>-6.4939028383343897</v>
      </c>
    </row>
    <row r="28" spans="1:5">
      <c r="A28" s="2" t="s">
        <v>89</v>
      </c>
      <c r="C28" s="13">
        <v>0</v>
      </c>
      <c r="D28" s="13">
        <v>0</v>
      </c>
      <c r="E28" s="13">
        <v>0</v>
      </c>
    </row>
    <row r="29" spans="1:5">
      <c r="A29" s="2" t="s">
        <v>92</v>
      </c>
      <c r="C29" s="14">
        <v>700.00402253077243</v>
      </c>
      <c r="D29" s="14">
        <v>757.32035833276689</v>
      </c>
      <c r="E29" s="14">
        <v>822.00483144724694</v>
      </c>
    </row>
    <row r="30" spans="1:5">
      <c r="A30" s="2"/>
      <c r="C30" s="2"/>
      <c r="D30" s="2"/>
      <c r="E30" s="2"/>
    </row>
    <row r="31" spans="1:5">
      <c r="A31" s="7" t="s">
        <v>41</v>
      </c>
      <c r="C31" s="2"/>
      <c r="D31" s="2"/>
      <c r="E31" s="2"/>
    </row>
    <row r="32" spans="1:5">
      <c r="A32" s="2" t="s">
        <v>93</v>
      </c>
      <c r="C32" s="11">
        <v>8817.9021555576091</v>
      </c>
      <c r="D32" s="11">
        <v>9036.4375772565872</v>
      </c>
      <c r="E32" s="11">
        <v>9496.6691766091317</v>
      </c>
    </row>
    <row r="33" spans="1:5">
      <c r="A33" s="2" t="s">
        <v>10</v>
      </c>
      <c r="C33" s="13">
        <v>-995.91826874836534</v>
      </c>
      <c r="D33" s="13">
        <v>-814.67288068939592</v>
      </c>
      <c r="E33" s="13">
        <v>-645.60063707246809</v>
      </c>
    </row>
    <row r="34" spans="1:5">
      <c r="A34" s="2" t="s">
        <v>94</v>
      </c>
      <c r="C34" s="11">
        <v>7821.9838868092438</v>
      </c>
      <c r="D34" s="11">
        <v>8221.764696567192</v>
      </c>
      <c r="E34" s="11">
        <v>8851.0685395366636</v>
      </c>
    </row>
    <row r="35" spans="1:5">
      <c r="A35" s="2" t="s">
        <v>95</v>
      </c>
      <c r="C35" s="13">
        <v>0</v>
      </c>
      <c r="D35" s="13">
        <v>0</v>
      </c>
      <c r="E35" s="13">
        <v>0</v>
      </c>
    </row>
    <row r="36" spans="1:5">
      <c r="A36" s="2" t="s">
        <v>96</v>
      </c>
      <c r="C36" s="14">
        <v>7821.9838868092438</v>
      </c>
      <c r="D36" s="14">
        <v>8221.764696567192</v>
      </c>
      <c r="E36" s="14">
        <v>8851.0685395366636</v>
      </c>
    </row>
    <row r="37" spans="1:5">
      <c r="A37" s="2"/>
      <c r="C37" s="2"/>
      <c r="D37" s="2"/>
      <c r="E37" s="2"/>
    </row>
    <row r="38" spans="1:5">
      <c r="A38" s="7" t="s">
        <v>47</v>
      </c>
      <c r="C38" s="2"/>
      <c r="D38" s="2"/>
      <c r="E38" s="2"/>
    </row>
    <row r="39" spans="1:5">
      <c r="A39" s="2" t="s">
        <v>48</v>
      </c>
      <c r="C39" s="11">
        <v>1196.0753285568658</v>
      </c>
      <c r="D39" s="11">
        <v>1268.551090836967</v>
      </c>
      <c r="E39" s="11">
        <v>1332.0237387170362</v>
      </c>
    </row>
    <row r="40" spans="1:5">
      <c r="A40" s="2" t="s">
        <v>49</v>
      </c>
      <c r="C40" s="13">
        <v>-203.87592382999998</v>
      </c>
      <c r="D40" s="13">
        <v>-202.08443141000001</v>
      </c>
      <c r="E40" s="13">
        <v>-182.42708342999998</v>
      </c>
    </row>
    <row r="41" spans="1:5">
      <c r="A41" s="2" t="s">
        <v>50</v>
      </c>
      <c r="C41" s="11">
        <v>992.19940472686585</v>
      </c>
      <c r="D41" s="11">
        <v>1066.466659426967</v>
      </c>
      <c r="E41" s="11">
        <v>1149.5966552870361</v>
      </c>
    </row>
    <row r="42" spans="1:5">
      <c r="A42" s="2" t="s">
        <v>51</v>
      </c>
      <c r="C42" s="11">
        <v>-14.451999582910762</v>
      </c>
      <c r="D42" s="11">
        <v>-7.7184205101357017</v>
      </c>
      <c r="E42" s="11">
        <v>-2.623979346368162</v>
      </c>
    </row>
    <row r="43" spans="1:5">
      <c r="A43" s="2" t="s">
        <v>97</v>
      </c>
      <c r="C43" s="13">
        <v>0</v>
      </c>
      <c r="D43" s="13">
        <v>0</v>
      </c>
      <c r="E43" s="13">
        <v>0</v>
      </c>
    </row>
    <row r="44" spans="1:5">
      <c r="A44" s="2" t="s">
        <v>98</v>
      </c>
      <c r="C44" s="14">
        <v>977.74740514395512</v>
      </c>
      <c r="D44" s="14">
        <v>1058.7482389168313</v>
      </c>
      <c r="E44" s="14">
        <v>1146.9726759406681</v>
      </c>
    </row>
    <row r="45" spans="1:5">
      <c r="A45" s="2"/>
      <c r="C45" s="2"/>
      <c r="D45" s="2"/>
      <c r="E45" s="2"/>
    </row>
    <row r="46" spans="1:5">
      <c r="A46" s="7" t="s">
        <v>99</v>
      </c>
      <c r="C46" s="2"/>
      <c r="D46" s="2"/>
      <c r="E46" s="2"/>
    </row>
    <row r="47" spans="1:5">
      <c r="A47" s="2" t="s">
        <v>100</v>
      </c>
      <c r="C47" s="11">
        <v>603.78282744447915</v>
      </c>
      <c r="D47" s="11">
        <v>645.87931949698429</v>
      </c>
      <c r="E47" s="11">
        <v>692.06551224716202</v>
      </c>
    </row>
    <row r="48" spans="1:5">
      <c r="A48" s="2" t="s">
        <v>101</v>
      </c>
      <c r="C48" s="13">
        <v>-27.957695510872384</v>
      </c>
      <c r="D48" s="13">
        <v>-20.83904335103054</v>
      </c>
      <c r="E48" s="13">
        <v>-13.354839813072118</v>
      </c>
    </row>
    <row r="49" spans="1:5">
      <c r="A49" s="2" t="s">
        <v>102</v>
      </c>
      <c r="C49" s="11">
        <v>575.82513193360683</v>
      </c>
      <c r="D49" s="11">
        <v>625.04027614595373</v>
      </c>
      <c r="E49" s="11">
        <v>678.71067243408993</v>
      </c>
    </row>
    <row r="50" spans="1:5">
      <c r="A50" s="2" t="s">
        <v>51</v>
      </c>
      <c r="C50" s="11">
        <v>-14.451999582910762</v>
      </c>
      <c r="D50" s="11">
        <v>-7.7184205101357017</v>
      </c>
      <c r="E50" s="11">
        <v>-2.623979346368162</v>
      </c>
    </row>
    <row r="51" spans="1:5">
      <c r="A51" s="2" t="s">
        <v>97</v>
      </c>
      <c r="C51" s="13">
        <v>0</v>
      </c>
      <c r="D51" s="13">
        <v>0</v>
      </c>
      <c r="E51" s="13">
        <v>0</v>
      </c>
    </row>
    <row r="52" spans="1:5">
      <c r="A52" s="2" t="s">
        <v>103</v>
      </c>
      <c r="C52" s="14">
        <v>561.3731323506961</v>
      </c>
      <c r="D52" s="14">
        <v>617.321855635818</v>
      </c>
      <c r="E52" s="14">
        <v>676.08669308772176</v>
      </c>
    </row>
  </sheetData>
  <pageMargins left="0.75" right="0.75" top="1" bottom="1" header="0.5" footer="0.5"/>
  <pageSetup scale="7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workbookViewId="0">
      <selection activeCell="E1" sqref="E1:E3"/>
    </sheetView>
  </sheetViews>
  <sheetFormatPr defaultColWidth="11.19921875" defaultRowHeight="15.6"/>
  <cols>
    <col min="1" max="1" width="46.19921875" customWidth="1"/>
    <col min="5" max="5" width="12.19921875" bestFit="1" customWidth="1"/>
  </cols>
  <sheetData>
    <row r="1" spans="1:5" ht="18.600000000000001" thickBot="1">
      <c r="A1" s="1" t="s">
        <v>0</v>
      </c>
      <c r="C1" s="2"/>
      <c r="D1" s="2"/>
      <c r="E1" s="38" t="s">
        <v>1</v>
      </c>
    </row>
    <row r="2" spans="1:5">
      <c r="A2" s="3" t="s">
        <v>2</v>
      </c>
      <c r="C2" s="2"/>
      <c r="D2" s="2"/>
      <c r="E2" s="38" t="s">
        <v>131</v>
      </c>
    </row>
    <row r="3" spans="1:5">
      <c r="A3" s="4" t="s">
        <v>4</v>
      </c>
      <c r="C3" s="2"/>
      <c r="D3" s="2"/>
      <c r="E3" s="38" t="s">
        <v>132</v>
      </c>
    </row>
    <row r="4" spans="1:5">
      <c r="A4" s="2"/>
      <c r="C4" s="2"/>
      <c r="D4" s="2"/>
      <c r="E4" s="2"/>
    </row>
    <row r="5" spans="1:5">
      <c r="A5" s="7" t="s">
        <v>7</v>
      </c>
      <c r="C5" s="8">
        <v>2020</v>
      </c>
      <c r="D5" s="8">
        <v>2021</v>
      </c>
      <c r="E5" s="8">
        <v>2022</v>
      </c>
    </row>
    <row r="6" spans="1:5">
      <c r="A6" s="7" t="s">
        <v>8</v>
      </c>
      <c r="C6" s="2"/>
      <c r="D6" s="2"/>
      <c r="E6" s="2"/>
    </row>
    <row r="7" spans="1:5">
      <c r="A7" s="2" t="s">
        <v>9</v>
      </c>
      <c r="C7" s="11">
        <v>5283.9510133583663</v>
      </c>
      <c r="D7" s="11">
        <v>5342.5465746758582</v>
      </c>
      <c r="E7" s="11">
        <v>5553.9513114149613</v>
      </c>
    </row>
    <row r="8" spans="1:5">
      <c r="A8" s="2" t="s">
        <v>10</v>
      </c>
      <c r="C8" s="13">
        <v>-995.91826874836534</v>
      </c>
      <c r="D8" s="13">
        <v>-814.67288068939592</v>
      </c>
      <c r="E8" s="13">
        <v>-645.60063707246809</v>
      </c>
    </row>
    <row r="9" spans="1:5">
      <c r="A9" s="2" t="s">
        <v>11</v>
      </c>
      <c r="C9" s="14">
        <v>4288.0327446100009</v>
      </c>
      <c r="D9" s="14">
        <v>4527.8736939864621</v>
      </c>
      <c r="E9" s="14">
        <v>4908.3506743424932</v>
      </c>
    </row>
    <row r="10" spans="1:5">
      <c r="A10" s="2" t="s">
        <v>12</v>
      </c>
      <c r="C10" s="35">
        <v>64.497</v>
      </c>
      <c r="D10" s="35">
        <v>58.057000000000002</v>
      </c>
      <c r="E10" s="35">
        <v>51.423999999999999</v>
      </c>
    </row>
    <row r="11" spans="1:5">
      <c r="A11" s="2" t="s">
        <v>13</v>
      </c>
      <c r="C11" s="35">
        <v>0</v>
      </c>
      <c r="D11" s="35">
        <v>0</v>
      </c>
      <c r="E11" s="35">
        <v>0</v>
      </c>
    </row>
    <row r="12" spans="1:5">
      <c r="A12" s="2" t="s">
        <v>14</v>
      </c>
      <c r="C12" s="36">
        <v>68</v>
      </c>
      <c r="D12" s="36">
        <v>68</v>
      </c>
      <c r="E12" s="36">
        <v>68</v>
      </c>
    </row>
    <row r="13" spans="1:5">
      <c r="A13" s="2" t="s">
        <v>15</v>
      </c>
      <c r="C13" s="14">
        <v>4420.5297446100012</v>
      </c>
      <c r="D13" s="14">
        <v>4653.9306939864618</v>
      </c>
      <c r="E13" s="14">
        <v>5027.7746743424932</v>
      </c>
    </row>
    <row r="14" spans="1:5">
      <c r="A14" s="2" t="s">
        <v>16</v>
      </c>
      <c r="C14" s="13">
        <v>995.91826874836534</v>
      </c>
      <c r="D14" s="13">
        <v>814.67288068939592</v>
      </c>
      <c r="E14" s="13">
        <v>645.60063707246809</v>
      </c>
    </row>
    <row r="15" spans="1:5">
      <c r="A15" s="2" t="s">
        <v>17</v>
      </c>
      <c r="C15" s="14">
        <v>5416.4480133583666</v>
      </c>
      <c r="D15" s="14">
        <v>5468.603574675858</v>
      </c>
      <c r="E15" s="14">
        <v>5673.3753114149613</v>
      </c>
    </row>
    <row r="17" spans="1:5">
      <c r="A17" s="7" t="s">
        <v>18</v>
      </c>
      <c r="C17" s="2"/>
      <c r="D17" s="2"/>
      <c r="E17" s="2"/>
    </row>
    <row r="18" spans="1:5">
      <c r="A18" s="2" t="s">
        <v>19</v>
      </c>
      <c r="C18" s="11">
        <v>202.31993983810079</v>
      </c>
      <c r="D18" s="11">
        <v>206.08834714609605</v>
      </c>
      <c r="E18" s="11">
        <v>218.51327104480401</v>
      </c>
    </row>
    <row r="19" spans="1:5">
      <c r="A19" s="2" t="s">
        <v>20</v>
      </c>
      <c r="C19" s="13">
        <v>-27.957695510872416</v>
      </c>
      <c r="D19" s="13">
        <v>-20.839043351030529</v>
      </c>
      <c r="E19" s="13">
        <v>-13.354839813072147</v>
      </c>
    </row>
    <row r="20" spans="1:5">
      <c r="A20" s="2" t="s">
        <v>21</v>
      </c>
      <c r="C20" s="14">
        <v>174.36224432722838</v>
      </c>
      <c r="D20" s="14">
        <v>185.24930379506552</v>
      </c>
      <c r="E20" s="14">
        <v>205.15843123173187</v>
      </c>
    </row>
    <row r="21" spans="1:5">
      <c r="A21" s="2" t="s">
        <v>22</v>
      </c>
      <c r="C21" s="35">
        <v>2.2702944</v>
      </c>
      <c r="D21" s="35">
        <v>2.0436064000000003</v>
      </c>
      <c r="E21" s="35">
        <v>1.8101248000000001</v>
      </c>
    </row>
    <row r="22" spans="1:5">
      <c r="A22" s="2" t="s">
        <v>13</v>
      </c>
      <c r="C22" s="36">
        <v>0</v>
      </c>
      <c r="D22" s="36">
        <v>0</v>
      </c>
      <c r="E22" s="36">
        <v>0</v>
      </c>
    </row>
    <row r="23" spans="1:5">
      <c r="A23" s="2" t="s">
        <v>23</v>
      </c>
      <c r="C23" s="14">
        <v>176.63253872722839</v>
      </c>
      <c r="D23" s="14">
        <v>187.2929101950655</v>
      </c>
      <c r="E23" s="14">
        <v>206.96855603173188</v>
      </c>
    </row>
    <row r="24" spans="1:5">
      <c r="A24" s="2" t="s">
        <v>24</v>
      </c>
      <c r="C24" s="13">
        <v>27.957695510872416</v>
      </c>
      <c r="D24" s="13">
        <v>20.839043351030529</v>
      </c>
      <c r="E24" s="13">
        <v>13.354839813072147</v>
      </c>
    </row>
    <row r="25" spans="1:5">
      <c r="A25" s="2" t="s">
        <v>25</v>
      </c>
      <c r="C25" s="14">
        <v>204.59023423810081</v>
      </c>
      <c r="D25" s="14">
        <v>208.13195354609604</v>
      </c>
      <c r="E25" s="14">
        <v>220.32339584480403</v>
      </c>
    </row>
    <row r="26" spans="1:5">
      <c r="A26" s="2"/>
      <c r="C26" s="2"/>
      <c r="D26" s="2"/>
      <c r="E26" s="2"/>
    </row>
    <row r="27" spans="1:5">
      <c r="A27" s="2" t="s">
        <v>23</v>
      </c>
      <c r="C27" s="14">
        <v>176.63253872722839</v>
      </c>
      <c r="D27" s="14">
        <v>187.2929101950655</v>
      </c>
      <c r="E27" s="14">
        <v>206.96855603173188</v>
      </c>
    </row>
    <row r="28" spans="1:5">
      <c r="A28" s="2"/>
      <c r="C28" s="2"/>
      <c r="D28" s="2"/>
      <c r="E28" s="2"/>
    </row>
    <row r="29" spans="1:5">
      <c r="A29" s="2" t="s">
        <v>25</v>
      </c>
      <c r="C29" s="14">
        <v>204.59023423810081</v>
      </c>
      <c r="D29" s="14">
        <v>208.13195354609604</v>
      </c>
      <c r="E29" s="14">
        <v>220.32339584480403</v>
      </c>
    </row>
    <row r="30" spans="1:5">
      <c r="A30" s="2"/>
      <c r="C30" s="2"/>
      <c r="D30" s="2"/>
      <c r="E30" s="2"/>
    </row>
    <row r="31" spans="1:5">
      <c r="A31" s="7" t="s">
        <v>26</v>
      </c>
      <c r="C31" s="2"/>
      <c r="D31" s="2"/>
      <c r="E31" s="2"/>
    </row>
    <row r="32" spans="1:5">
      <c r="A32" s="2" t="s">
        <v>27</v>
      </c>
      <c r="C32" s="11">
        <v>882.02394299979483</v>
      </c>
      <c r="D32" s="11">
        <v>945.82916077954383</v>
      </c>
      <c r="E32" s="11">
        <v>997.81525979775438</v>
      </c>
    </row>
    <row r="33" spans="1:5">
      <c r="A33" s="2" t="s">
        <v>28</v>
      </c>
      <c r="C33" s="11">
        <v>-175.91822831912759</v>
      </c>
      <c r="D33" s="11">
        <v>-181.24538805896947</v>
      </c>
      <c r="E33" s="11">
        <v>-169.07224361692786</v>
      </c>
    </row>
    <row r="34" spans="1:5">
      <c r="A34" s="2" t="s">
        <v>29</v>
      </c>
      <c r="C34" s="13">
        <v>-0.52797504475411894</v>
      </c>
      <c r="D34" s="13">
        <v>-0.38443684139290857</v>
      </c>
      <c r="E34" s="13">
        <v>-0.24428189524523364</v>
      </c>
    </row>
    <row r="35" spans="1:5">
      <c r="A35" s="2" t="s">
        <v>30</v>
      </c>
      <c r="C35" s="14">
        <v>705.57773963591308</v>
      </c>
      <c r="D35" s="14">
        <v>764.19933587918149</v>
      </c>
      <c r="E35" s="14">
        <v>828.49873428558135</v>
      </c>
    </row>
    <row r="36" spans="1:5">
      <c r="A36" s="2" t="s">
        <v>31</v>
      </c>
      <c r="C36" s="35">
        <v>-9.2219999999999995</v>
      </c>
      <c r="D36" s="35">
        <v>-9.1669999999999998</v>
      </c>
      <c r="E36" s="35">
        <v>-9.1189999999999998</v>
      </c>
    </row>
    <row r="37" spans="1:5">
      <c r="A37" s="2" t="s">
        <v>32</v>
      </c>
      <c r="C37" s="35">
        <v>-15.387999134429466</v>
      </c>
      <c r="D37" s="35">
        <v>-52.194588321405305</v>
      </c>
      <c r="E37" s="35">
        <v>-59.564057635952622</v>
      </c>
    </row>
    <row r="38" spans="1:5">
      <c r="A38" s="2" t="s">
        <v>33</v>
      </c>
      <c r="C38" s="35">
        <v>0</v>
      </c>
      <c r="D38" s="35">
        <v>0</v>
      </c>
      <c r="E38" s="35">
        <v>0</v>
      </c>
    </row>
    <row r="39" spans="1:5">
      <c r="A39" s="2" t="s">
        <v>34</v>
      </c>
      <c r="C39" s="35">
        <v>0</v>
      </c>
      <c r="D39" s="35">
        <v>0</v>
      </c>
      <c r="E39" s="35">
        <v>0</v>
      </c>
    </row>
    <row r="40" spans="1:5">
      <c r="A40" s="2" t="s">
        <v>35</v>
      </c>
      <c r="C40" s="35">
        <v>0</v>
      </c>
      <c r="D40" s="35">
        <v>0</v>
      </c>
      <c r="E40" s="35">
        <v>0</v>
      </c>
    </row>
    <row r="41" spans="1:5">
      <c r="A41" s="2" t="s">
        <v>13</v>
      </c>
      <c r="C41" s="35">
        <v>0</v>
      </c>
      <c r="D41" s="35">
        <v>0</v>
      </c>
      <c r="E41" s="35">
        <v>0</v>
      </c>
    </row>
    <row r="42" spans="1:5">
      <c r="A42" s="2" t="s">
        <v>36</v>
      </c>
      <c r="C42" s="36">
        <v>8.7270000000000003</v>
      </c>
      <c r="D42" s="36">
        <v>8.6560000000000006</v>
      </c>
      <c r="E42" s="36">
        <v>8.5920000000000005</v>
      </c>
    </row>
    <row r="43" spans="1:5">
      <c r="A43" s="2" t="s">
        <v>37</v>
      </c>
      <c r="C43" s="14">
        <v>689.69474050148358</v>
      </c>
      <c r="D43" s="14">
        <v>711.49374755777615</v>
      </c>
      <c r="E43" s="14">
        <v>768.40767664962868</v>
      </c>
    </row>
    <row r="44" spans="1:5">
      <c r="A44" s="2" t="s">
        <v>38</v>
      </c>
      <c r="C44" s="11">
        <v>175.91822831912759</v>
      </c>
      <c r="D44" s="11">
        <v>181.24538805896947</v>
      </c>
      <c r="E44" s="11">
        <v>169.07224361692786</v>
      </c>
    </row>
    <row r="45" spans="1:5">
      <c r="A45" s="2" t="s">
        <v>39</v>
      </c>
      <c r="C45" s="13">
        <v>0.52797504475411894</v>
      </c>
      <c r="D45" s="13">
        <v>0.38443684139290857</v>
      </c>
      <c r="E45" s="13">
        <v>0.24428189524523364</v>
      </c>
    </row>
    <row r="46" spans="1:5">
      <c r="A46" s="2" t="s">
        <v>40</v>
      </c>
      <c r="C46" s="14">
        <v>866.14094386536533</v>
      </c>
      <c r="D46" s="14">
        <v>893.1235724581386</v>
      </c>
      <c r="E46" s="14">
        <v>937.72420216180171</v>
      </c>
    </row>
    <row r="47" spans="1:5">
      <c r="A47" s="2"/>
      <c r="C47" s="2"/>
      <c r="D47" s="2"/>
      <c r="E47" s="2"/>
    </row>
    <row r="48" spans="1:5">
      <c r="A48" s="7" t="s">
        <v>41</v>
      </c>
      <c r="C48" s="2"/>
      <c r="D48" s="2"/>
      <c r="E48" s="2"/>
    </row>
    <row r="49" spans="1:5">
      <c r="A49" s="2" t="s">
        <v>15</v>
      </c>
      <c r="C49" s="14">
        <v>4420.5297446100012</v>
      </c>
      <c r="D49" s="14">
        <v>4653.9306939864618</v>
      </c>
      <c r="E49" s="14">
        <v>5027.7746743424932</v>
      </c>
    </row>
    <row r="50" spans="1:5">
      <c r="A50" s="2" t="s">
        <v>42</v>
      </c>
      <c r="C50" s="11">
        <v>3533.9511421992429</v>
      </c>
      <c r="D50" s="11">
        <v>3693.891002580729</v>
      </c>
      <c r="E50" s="11">
        <v>3942.7178651941704</v>
      </c>
    </row>
    <row r="51" spans="1:5">
      <c r="A51" s="2" t="s">
        <v>43</v>
      </c>
      <c r="C51" s="35">
        <v>-68</v>
      </c>
      <c r="D51" s="35">
        <v>-68</v>
      </c>
      <c r="E51" s="35">
        <v>-68</v>
      </c>
    </row>
    <row r="52" spans="1:5">
      <c r="A52" s="2" t="s">
        <v>44</v>
      </c>
      <c r="C52" s="13">
        <v>892.38588881790781</v>
      </c>
      <c r="D52" s="13">
        <v>827.09329250583085</v>
      </c>
      <c r="E52" s="13">
        <v>772.86689958798104</v>
      </c>
    </row>
    <row r="53" spans="1:5">
      <c r="A53" s="2" t="s">
        <v>45</v>
      </c>
      <c r="C53" s="14">
        <v>8778.8667756271516</v>
      </c>
      <c r="D53" s="14">
        <v>9106.9149890730223</v>
      </c>
      <c r="E53" s="14">
        <v>9675.3594391246443</v>
      </c>
    </row>
    <row r="54" spans="1:5">
      <c r="A54" s="2" t="s">
        <v>16</v>
      </c>
      <c r="C54" s="13">
        <v>995.91826874836534</v>
      </c>
      <c r="D54" s="13">
        <v>814.67288068939592</v>
      </c>
      <c r="E54" s="13">
        <v>645.60063707246809</v>
      </c>
    </row>
    <row r="55" spans="1:5">
      <c r="A55" s="2" t="s">
        <v>46</v>
      </c>
      <c r="C55" s="14">
        <v>9774.785044375516</v>
      </c>
      <c r="D55" s="14">
        <v>9921.5878697624175</v>
      </c>
      <c r="E55" s="14">
        <v>10320.960076197112</v>
      </c>
    </row>
    <row r="56" spans="1:5">
      <c r="A56" s="2"/>
      <c r="C56" s="2"/>
      <c r="D56" s="2"/>
      <c r="E56" s="2"/>
    </row>
    <row r="57" spans="1:5">
      <c r="A57" s="7" t="s">
        <v>47</v>
      </c>
      <c r="C57" s="2"/>
      <c r="D57" s="2"/>
      <c r="E57" s="2"/>
    </row>
    <row r="58" spans="1:5">
      <c r="A58" s="2" t="s">
        <v>48</v>
      </c>
      <c r="C58" s="11">
        <v>1196.0753285568658</v>
      </c>
      <c r="D58" s="11">
        <v>1268.551090836967</v>
      </c>
      <c r="E58" s="11">
        <v>1332.0237387170362</v>
      </c>
    </row>
    <row r="59" spans="1:5">
      <c r="A59" s="2" t="s">
        <v>49</v>
      </c>
      <c r="C59" s="13">
        <v>-203.87592382999998</v>
      </c>
      <c r="D59" s="13">
        <v>-202.08443141000001</v>
      </c>
      <c r="E59" s="13">
        <v>-182.42708342999998</v>
      </c>
    </row>
    <row r="60" spans="1:5">
      <c r="A60" s="2" t="s">
        <v>50</v>
      </c>
      <c r="C60" s="11">
        <v>992.19940472686585</v>
      </c>
      <c r="D60" s="11">
        <v>1066.466659426967</v>
      </c>
      <c r="E60" s="11">
        <v>1149.5966552870361</v>
      </c>
    </row>
    <row r="61" spans="1:5">
      <c r="A61" s="2" t="s">
        <v>51</v>
      </c>
      <c r="C61" s="13">
        <v>-14.451999582910762</v>
      </c>
      <c r="D61" s="13">
        <v>-7.7184205101357017</v>
      </c>
      <c r="E61" s="13">
        <v>-2.623979346368162</v>
      </c>
    </row>
    <row r="62" spans="1:5">
      <c r="A62" s="2" t="s">
        <v>52</v>
      </c>
      <c r="C62" s="14">
        <v>977.74740514395512</v>
      </c>
      <c r="D62" s="14">
        <v>1058.7482389168313</v>
      </c>
      <c r="E62" s="14">
        <v>1146.9726759406681</v>
      </c>
    </row>
    <row r="63" spans="1:5">
      <c r="A63" s="2" t="s">
        <v>53</v>
      </c>
      <c r="C63" s="13">
        <v>203.87592382999998</v>
      </c>
      <c r="D63" s="13">
        <v>202.08443141000001</v>
      </c>
      <c r="E63" s="13">
        <v>182.42708342999998</v>
      </c>
    </row>
    <row r="64" spans="1:5">
      <c r="A64" s="2" t="s">
        <v>54</v>
      </c>
      <c r="C64" s="14">
        <v>1181.623328973955</v>
      </c>
      <c r="D64" s="14">
        <v>1260.8326703268312</v>
      </c>
      <c r="E64" s="14">
        <v>1329.3997593706681</v>
      </c>
    </row>
    <row r="65" spans="1:5">
      <c r="A65" s="2"/>
      <c r="C65" s="2"/>
      <c r="D65" s="2"/>
      <c r="E65" s="2"/>
    </row>
    <row r="66" spans="1:5">
      <c r="A66" s="2" t="s">
        <v>55</v>
      </c>
      <c r="C66" s="2"/>
      <c r="D66" s="2"/>
      <c r="E66" s="2"/>
    </row>
    <row r="68" spans="1:5">
      <c r="A68" s="7" t="s">
        <v>56</v>
      </c>
      <c r="C68" s="2"/>
      <c r="D68" s="2"/>
      <c r="E68" s="2"/>
    </row>
    <row r="69" spans="1:5">
      <c r="A69" s="2" t="s">
        <v>57</v>
      </c>
      <c r="C69" s="11">
        <v>1027.9281783192598</v>
      </c>
      <c r="D69" s="11">
        <v>1177.8784036218881</v>
      </c>
      <c r="E69" s="11">
        <v>978.84921794286981</v>
      </c>
    </row>
    <row r="70" spans="1:5">
      <c r="A70" s="2" t="s">
        <v>58</v>
      </c>
      <c r="C70" s="13">
        <v>0</v>
      </c>
      <c r="D70" s="13">
        <v>0</v>
      </c>
      <c r="E70" s="13">
        <v>0</v>
      </c>
    </row>
    <row r="71" spans="1:5">
      <c r="A71" s="2" t="s">
        <v>59</v>
      </c>
      <c r="C71" s="14">
        <v>1027.9281783192598</v>
      </c>
      <c r="D71" s="14">
        <v>1177.8784036218881</v>
      </c>
      <c r="E71" s="14">
        <v>978.84921794286981</v>
      </c>
    </row>
    <row r="72" spans="1:5">
      <c r="A72" s="2"/>
      <c r="C72" s="2"/>
      <c r="D72" s="2"/>
      <c r="E72" s="2"/>
    </row>
    <row r="73" spans="1:5">
      <c r="A73" s="7" t="s">
        <v>60</v>
      </c>
      <c r="C73" s="2"/>
      <c r="D73" s="2"/>
      <c r="E73" s="2"/>
    </row>
    <row r="74" spans="1:5">
      <c r="A74" s="2" t="s">
        <v>61</v>
      </c>
      <c r="C74" s="11">
        <v>401.46288760637833</v>
      </c>
      <c r="D74" s="11">
        <v>439.79097235088818</v>
      </c>
      <c r="E74" s="11">
        <v>473.552241202358</v>
      </c>
    </row>
    <row r="75" spans="1:5">
      <c r="A75" s="2" t="s">
        <v>62</v>
      </c>
      <c r="C75" s="13">
        <v>202.31993983810079</v>
      </c>
      <c r="D75" s="13">
        <v>206.08834714609605</v>
      </c>
      <c r="E75" s="13">
        <v>218.51327104480401</v>
      </c>
    </row>
    <row r="76" spans="1:5">
      <c r="A76" s="2" t="s">
        <v>63</v>
      </c>
      <c r="C76" s="14">
        <v>603.78282744447915</v>
      </c>
      <c r="D76" s="14">
        <v>645.87931949698418</v>
      </c>
      <c r="E76" s="14">
        <v>692.06551224716202</v>
      </c>
    </row>
    <row r="77" spans="1:5">
      <c r="A77" s="2" t="s">
        <v>64</v>
      </c>
      <c r="C77" s="35">
        <v>2</v>
      </c>
      <c r="D77" s="35">
        <v>2</v>
      </c>
      <c r="E77" s="35">
        <v>2</v>
      </c>
    </row>
    <row r="78" spans="1:5">
      <c r="A78" s="2" t="s">
        <v>13</v>
      </c>
      <c r="C78" s="36">
        <v>0</v>
      </c>
      <c r="D78" s="36">
        <v>0</v>
      </c>
      <c r="E78" s="36">
        <v>0</v>
      </c>
    </row>
    <row r="79" spans="1:5">
      <c r="A79" s="2" t="s">
        <v>65</v>
      </c>
      <c r="C79" s="14">
        <v>605.78282744447915</v>
      </c>
      <c r="D79" s="14">
        <v>647.87931949698418</v>
      </c>
      <c r="E79" s="14">
        <v>694.06551224716202</v>
      </c>
    </row>
    <row r="80" spans="1:5">
      <c r="A80" s="2" t="s">
        <v>20</v>
      </c>
      <c r="C80" s="13">
        <v>-27.957695510872416</v>
      </c>
      <c r="D80" s="13">
        <v>-20.839043351030529</v>
      </c>
      <c r="E80" s="13">
        <v>-13.354839813072147</v>
      </c>
    </row>
    <row r="81" spans="1:5">
      <c r="A81" s="2" t="s">
        <v>66</v>
      </c>
      <c r="C81" s="14">
        <v>577.82513193360671</v>
      </c>
      <c r="D81" s="14">
        <v>627.04027614595361</v>
      </c>
      <c r="E81" s="14">
        <v>680.71067243408993</v>
      </c>
    </row>
  </sheetData>
  <pageMargins left="0.75" right="0.75" top="1" bottom="1" header="0.5" footer="0.5"/>
  <pageSetup scale="89" fitToHeight="0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G32" sqref="G32"/>
    </sheetView>
  </sheetViews>
  <sheetFormatPr defaultColWidth="8.796875" defaultRowHeight="14.4"/>
  <cols>
    <col min="1" max="1" width="64.69921875" style="2" bestFit="1" customWidth="1"/>
    <col min="2" max="3" width="10.69921875" style="2" customWidth="1"/>
    <col min="4" max="4" width="12.19921875" style="2" bestFit="1" customWidth="1"/>
    <col min="5" max="16384" width="8.796875" style="2"/>
  </cols>
  <sheetData>
    <row r="1" spans="1:8" ht="18.600000000000001" thickBot="1">
      <c r="A1" s="1" t="str">
        <f>'[1]Financials (55-45 10.0)'!A1</f>
        <v>CenterPoint Energy Houston Electric, LLC - 55/45 10% ROE</v>
      </c>
      <c r="D1" s="38" t="s">
        <v>1</v>
      </c>
    </row>
    <row r="2" spans="1:8">
      <c r="A2" s="3" t="str">
        <f>'[1]Financials (55-45 10.0)'!A2</f>
        <v>Transmission and Distribution Utility</v>
      </c>
      <c r="D2" s="38" t="s">
        <v>131</v>
      </c>
    </row>
    <row r="3" spans="1:8">
      <c r="A3" s="4" t="str">
        <f>'[1]Financials (55-45 10.0)'!A3</f>
        <v>(For the Year Ended or As of December 31, Dollars in Millions)</v>
      </c>
      <c r="D3" s="38" t="s">
        <v>162</v>
      </c>
    </row>
    <row r="4" spans="1:8">
      <c r="B4" s="14"/>
      <c r="C4" s="14"/>
      <c r="D4" s="14"/>
    </row>
    <row r="5" spans="1:8">
      <c r="B5" s="43"/>
      <c r="C5" s="43"/>
      <c r="D5" s="43"/>
    </row>
    <row r="6" spans="1:8">
      <c r="B6" s="8">
        <v>2020</v>
      </c>
      <c r="C6" s="8">
        <v>2021</v>
      </c>
      <c r="D6" s="8">
        <v>2022</v>
      </c>
    </row>
    <row r="7" spans="1:8">
      <c r="A7" s="7" t="s">
        <v>8</v>
      </c>
    </row>
    <row r="8" spans="1:8" ht="15.6">
      <c r="A8" s="2" t="s">
        <v>9</v>
      </c>
      <c r="B8" s="11">
        <f>'[1]Financials (55-45 10.0)'!G78+'[1]Financials (55-45 10.0)'!G82+'[1]Financials (55-45 10.0)'!G83</f>
        <v>5283.9510133583663</v>
      </c>
      <c r="C8" s="11">
        <f>'[1]Financials (55-45 10.0)'!H78+'[1]Financials (55-45 10.0)'!H82+'[1]Financials (55-45 10.0)'!H83</f>
        <v>5342.5465746758582</v>
      </c>
      <c r="D8" s="11">
        <f>'[1]Financials (55-45 10.0)'!I78+'[1]Financials (55-45 10.0)'!I82+'[1]Financials (55-45 10.0)'!I83</f>
        <v>5553.9513114149613</v>
      </c>
    </row>
    <row r="9" spans="1:8" ht="15.6">
      <c r="A9" s="2" t="s">
        <v>10</v>
      </c>
      <c r="B9" s="13">
        <f>-'[1]Financials (55-45 10.0)'!G82</f>
        <v>-995.91826874836534</v>
      </c>
      <c r="C9" s="13">
        <f>-'[1]Financials (55-45 10.0)'!H82</f>
        <v>-814.67288068939592</v>
      </c>
      <c r="D9" s="13">
        <f>-'[1]Financials (55-45 10.0)'!I82</f>
        <v>-645.60063707246809</v>
      </c>
    </row>
    <row r="10" spans="1:8" ht="15.6">
      <c r="A10" s="2" t="s">
        <v>11</v>
      </c>
      <c r="B10" s="14">
        <f>B8+B9</f>
        <v>4288.0327446100009</v>
      </c>
      <c r="C10" s="14">
        <f>C8+C9</f>
        <v>4527.8736939864621</v>
      </c>
      <c r="D10" s="14">
        <f>D8+D9</f>
        <v>4908.3506743424932</v>
      </c>
      <c r="F10"/>
      <c r="G10"/>
      <c r="H10"/>
    </row>
    <row r="11" spans="1:8" ht="15.6">
      <c r="A11" s="2" t="s">
        <v>161</v>
      </c>
      <c r="B11" s="35">
        <v>42.538340000000005</v>
      </c>
      <c r="C11" s="35">
        <v>39.929760000000002</v>
      </c>
      <c r="D11" s="35">
        <v>37.472859999999997</v>
      </c>
      <c r="F11"/>
      <c r="G11"/>
      <c r="H11"/>
    </row>
    <row r="12" spans="1:8" ht="15.6">
      <c r="A12" s="2" t="s">
        <v>160</v>
      </c>
      <c r="B12" s="11">
        <v>27.650000000000002</v>
      </c>
      <c r="C12" s="11">
        <v>27.650000000000002</v>
      </c>
      <c r="D12" s="11">
        <v>27.650000000000002</v>
      </c>
      <c r="F12"/>
      <c r="G12"/>
      <c r="H12"/>
    </row>
    <row r="13" spans="1:8" ht="15.6">
      <c r="A13" s="2" t="s">
        <v>159</v>
      </c>
      <c r="B13" s="11">
        <v>81.408486668970724</v>
      </c>
      <c r="C13" s="11">
        <v>86.358455737042533</v>
      </c>
      <c r="D13" s="11">
        <v>92.093021791445352</v>
      </c>
      <c r="F13"/>
      <c r="G13"/>
      <c r="H13"/>
    </row>
    <row r="14" spans="1:8" ht="15.6">
      <c r="A14" s="2" t="s">
        <v>158</v>
      </c>
      <c r="B14" s="13">
        <v>13.748467910000002</v>
      </c>
      <c r="C14" s="13">
        <v>12.182351480000003</v>
      </c>
      <c r="D14" s="13">
        <v>10.935299200000003</v>
      </c>
      <c r="F14"/>
      <c r="G14"/>
      <c r="H14"/>
    </row>
    <row r="15" spans="1:8" ht="15.6">
      <c r="A15" s="2" t="s">
        <v>157</v>
      </c>
      <c r="B15" s="11">
        <f>SUM(B10:B14)</f>
        <v>4453.3780391889713</v>
      </c>
      <c r="C15" s="11">
        <f>SUM(C10:C14)</f>
        <v>4693.9942612035038</v>
      </c>
      <c r="D15" s="11">
        <f>SUM(D10:D14)</f>
        <v>5076.5018553339387</v>
      </c>
      <c r="F15"/>
      <c r="G15"/>
      <c r="H15"/>
    </row>
    <row r="16" spans="1:8" ht="15.6">
      <c r="B16" s="11"/>
      <c r="C16" s="11"/>
      <c r="D16" s="11"/>
    </row>
    <row r="17" spans="1:8">
      <c r="A17" s="7" t="s">
        <v>18</v>
      </c>
      <c r="B17" s="42"/>
    </row>
    <row r="18" spans="1:8" ht="15.6">
      <c r="A18" s="2" t="s">
        <v>19</v>
      </c>
      <c r="B18" s="11">
        <f>'[1]Financials (55-45 10.0)'!G18+'[1]Financials (55-45 10.0)'!G19+'[1]Financials (55-45 10.0)'!G20</f>
        <v>202.31993983810079</v>
      </c>
      <c r="C18" s="11">
        <f>'[1]Financials (55-45 10.0)'!H18+'[1]Financials (55-45 10.0)'!H19+'[1]Financials (55-45 10.0)'!H20</f>
        <v>206.08834714609605</v>
      </c>
      <c r="D18" s="11">
        <f>'[1]Financials (55-45 10.0)'!I18+'[1]Financials (55-45 10.0)'!I19+'[1]Financials (55-45 10.0)'!I20</f>
        <v>218.51327104480401</v>
      </c>
    </row>
    <row r="19" spans="1:8" ht="15.6">
      <c r="A19" s="2" t="s">
        <v>20</v>
      </c>
      <c r="B19" s="13">
        <f>-'[1]Financials (55-45 10.0)'!G18</f>
        <v>-27.957695510872416</v>
      </c>
      <c r="C19" s="13">
        <f>-'[1]Financials (55-45 10.0)'!H18</f>
        <v>-20.839043351030529</v>
      </c>
      <c r="D19" s="13">
        <f>-'[1]Financials (55-45 10.0)'!I18</f>
        <v>-13.354839813072147</v>
      </c>
    </row>
    <row r="20" spans="1:8" ht="15.6">
      <c r="A20" s="2" t="s">
        <v>21</v>
      </c>
      <c r="B20" s="11">
        <f>SUM(B18:B19)</f>
        <v>174.36224432722838</v>
      </c>
      <c r="C20" s="11">
        <f>SUM(C18:C19)</f>
        <v>185.24930379506552</v>
      </c>
      <c r="D20" s="11">
        <f>SUM(D18:D19)</f>
        <v>205.15843123173187</v>
      </c>
      <c r="F20"/>
      <c r="G20"/>
      <c r="H20"/>
    </row>
    <row r="21" spans="1:8" ht="15.6">
      <c r="A21" s="2" t="s">
        <v>141</v>
      </c>
      <c r="B21" s="11">
        <v>7.0476223372159827</v>
      </c>
      <c r="C21" s="11">
        <v>8.7059783945278646</v>
      </c>
      <c r="D21" s="11">
        <v>8.2201301751068225</v>
      </c>
      <c r="F21"/>
      <c r="G21"/>
      <c r="H21"/>
    </row>
    <row r="22" spans="1:8" ht="15.6">
      <c r="A22" s="2" t="s">
        <v>155</v>
      </c>
      <c r="B22" s="11">
        <v>2.5819933232169956</v>
      </c>
      <c r="C22" s="11">
        <v>2.4236576631259483</v>
      </c>
      <c r="D22" s="11">
        <v>2.2745286798179056</v>
      </c>
      <c r="F22"/>
      <c r="G22"/>
      <c r="H22"/>
    </row>
    <row r="23" spans="1:8" ht="15.6">
      <c r="A23" s="2" t="s">
        <v>144</v>
      </c>
      <c r="B23" s="13">
        <v>1</v>
      </c>
      <c r="C23" s="13">
        <v>1</v>
      </c>
      <c r="D23" s="13">
        <v>1</v>
      </c>
      <c r="F23"/>
      <c r="G23"/>
      <c r="H23"/>
    </row>
    <row r="24" spans="1:8" ht="15.6">
      <c r="A24" s="2" t="s">
        <v>156</v>
      </c>
      <c r="B24" s="14">
        <f>SUM(B20:B23)</f>
        <v>184.99185998766137</v>
      </c>
      <c r="C24" s="14">
        <f>SUM(C20:C23)</f>
        <v>197.37893985271933</v>
      </c>
      <c r="D24" s="14">
        <f>SUM(D20:D23)</f>
        <v>216.65309008665659</v>
      </c>
      <c r="F24"/>
      <c r="G24"/>
      <c r="H24"/>
    </row>
    <row r="25" spans="1:8" ht="15.6">
      <c r="F25"/>
      <c r="G25"/>
      <c r="H25"/>
    </row>
    <row r="26" spans="1:8" ht="15.6">
      <c r="A26" s="7" t="s">
        <v>47</v>
      </c>
      <c r="F26"/>
      <c r="G26"/>
      <c r="H26"/>
    </row>
    <row r="27" spans="1:8" ht="15.6">
      <c r="A27" s="2" t="s">
        <v>48</v>
      </c>
      <c r="B27" s="11">
        <f>+'[1]Financials (55-45 10.0)'!G9-'[1]Financials (55-45 10.0)'!G11-'[1]Financials (55-45 10.0)'!G12</f>
        <v>1190.8357729919112</v>
      </c>
      <c r="C27" s="11">
        <f>+'[1]Financials (55-45 10.0)'!H9-'[1]Financials (55-45 10.0)'!H11-'[1]Financials (55-45 10.0)'!H12</f>
        <v>1266.6152450994709</v>
      </c>
      <c r="D27" s="11">
        <f>+'[1]Financials (55-45 10.0)'!I9-'[1]Financials (55-45 10.0)'!I11-'[1]Financials (55-45 10.0)'!I12</f>
        <v>1336.008671602905</v>
      </c>
      <c r="F27"/>
      <c r="G27"/>
      <c r="H27"/>
    </row>
    <row r="28" spans="1:8" ht="15.6">
      <c r="A28" s="2" t="s">
        <v>49</v>
      </c>
      <c r="B28" s="13">
        <v>-203.87592382999998</v>
      </c>
      <c r="C28" s="13">
        <v>-202.08443141000001</v>
      </c>
      <c r="D28" s="13">
        <v>-182.42708342999998</v>
      </c>
      <c r="F28"/>
      <c r="G28"/>
      <c r="H28"/>
    </row>
    <row r="29" spans="1:8" ht="15.6">
      <c r="A29" s="2" t="s">
        <v>50</v>
      </c>
      <c r="B29" s="11">
        <f>SUM(B27:B28)</f>
        <v>986.95984916191128</v>
      </c>
      <c r="C29" s="11">
        <f>SUM(C27:C28)</f>
        <v>1064.530813689471</v>
      </c>
      <c r="D29" s="11">
        <f>SUM(D27:D28)</f>
        <v>1153.581588172905</v>
      </c>
      <c r="F29"/>
      <c r="G29"/>
      <c r="H29"/>
    </row>
    <row r="30" spans="1:8" ht="15.6">
      <c r="A30" s="2" t="s">
        <v>155</v>
      </c>
      <c r="B30" s="35">
        <v>5.4081001518026577</v>
      </c>
      <c r="C30" s="35">
        <v>5.0764590512333969</v>
      </c>
      <c r="D30" s="35">
        <v>4.7641017457305503</v>
      </c>
      <c r="F30"/>
      <c r="G30"/>
      <c r="H30"/>
    </row>
    <row r="31" spans="1:8" ht="15.6">
      <c r="A31" s="2" t="s">
        <v>144</v>
      </c>
      <c r="B31" s="35">
        <v>1</v>
      </c>
      <c r="C31" s="35">
        <v>1</v>
      </c>
      <c r="D31" s="35">
        <v>1</v>
      </c>
      <c r="F31"/>
      <c r="G31"/>
      <c r="H31"/>
    </row>
    <row r="32" spans="1:8" ht="15.6">
      <c r="A32" s="2" t="s">
        <v>50</v>
      </c>
      <c r="B32" s="41">
        <f>SUM(B29:B31)</f>
        <v>993.36794931371389</v>
      </c>
      <c r="C32" s="41">
        <f>SUM(C29:C31)</f>
        <v>1070.6072727407043</v>
      </c>
      <c r="D32" s="41">
        <f>SUM(D29:D31)</f>
        <v>1159.3456899186356</v>
      </c>
      <c r="F32"/>
      <c r="G32"/>
      <c r="H32"/>
    </row>
    <row r="33" spans="1:10" ht="15.6">
      <c r="B33" s="11"/>
      <c r="C33" s="11"/>
      <c r="D33" s="11"/>
      <c r="F33"/>
      <c r="G33"/>
      <c r="H33"/>
    </row>
    <row r="34" spans="1:10" ht="15.6">
      <c r="A34" s="7" t="s">
        <v>26</v>
      </c>
      <c r="B34" s="11"/>
      <c r="C34" s="11"/>
      <c r="D34" s="11"/>
      <c r="F34"/>
      <c r="G34"/>
      <c r="H34"/>
    </row>
    <row r="35" spans="1:10" ht="15.6">
      <c r="A35" s="2" t="s">
        <v>154</v>
      </c>
      <c r="B35" s="11">
        <f>+B32</f>
        <v>993.36794931371389</v>
      </c>
      <c r="C35" s="11">
        <f>+C32</f>
        <v>1070.6072727407043</v>
      </c>
      <c r="D35" s="11">
        <f>+D32</f>
        <v>1159.3456899186356</v>
      </c>
      <c r="F35"/>
      <c r="G35"/>
      <c r="H35"/>
    </row>
    <row r="36" spans="1:10" ht="15.6">
      <c r="A36" s="2" t="s">
        <v>153</v>
      </c>
      <c r="B36" s="11">
        <f>-B24</f>
        <v>-184.99185998766137</v>
      </c>
      <c r="C36" s="11">
        <f>-C24</f>
        <v>-197.37893985271933</v>
      </c>
      <c r="D36" s="11">
        <f>-D24</f>
        <v>-216.65309008665659</v>
      </c>
    </row>
    <row r="37" spans="1:10" ht="15.6">
      <c r="A37" s="2" t="s">
        <v>152</v>
      </c>
      <c r="B37" s="11">
        <v>-121.96773192816866</v>
      </c>
      <c r="C37" s="11">
        <v>-126.49213672827587</v>
      </c>
      <c r="D37" s="11">
        <v>-124.27775448659139</v>
      </c>
      <c r="F37"/>
      <c r="G37"/>
      <c r="H37"/>
      <c r="I37"/>
      <c r="J37"/>
    </row>
    <row r="38" spans="1:10" ht="15.6">
      <c r="A38" s="2" t="s">
        <v>146</v>
      </c>
      <c r="B38" s="35">
        <v>1.2914866034155599</v>
      </c>
      <c r="C38" s="35">
        <v>1.2122887286527515</v>
      </c>
      <c r="D38" s="35">
        <v>1.1376959392789374</v>
      </c>
      <c r="F38"/>
      <c r="G38"/>
      <c r="H38"/>
      <c r="I38"/>
      <c r="J38"/>
    </row>
    <row r="39" spans="1:10" ht="15.6">
      <c r="A39" s="2" t="s">
        <v>144</v>
      </c>
      <c r="B39" s="35">
        <v>0.21</v>
      </c>
      <c r="C39" s="35">
        <v>0.21</v>
      </c>
      <c r="D39" s="35">
        <v>0.21</v>
      </c>
      <c r="F39"/>
      <c r="G39"/>
      <c r="H39"/>
      <c r="I39"/>
      <c r="J39"/>
    </row>
    <row r="40" spans="1:10" ht="15.6">
      <c r="A40" s="2" t="s">
        <v>151</v>
      </c>
      <c r="B40" s="41">
        <f>SUM(B35:B39)</f>
        <v>687.90984400129958</v>
      </c>
      <c r="C40" s="41">
        <f>SUM(C35:C39)</f>
        <v>748.15848488836184</v>
      </c>
      <c r="D40" s="41">
        <f>SUM(D35:D39)</f>
        <v>819.76254128466667</v>
      </c>
    </row>
    <row r="41" spans="1:10" ht="15.6">
      <c r="B41" s="11"/>
      <c r="C41" s="11"/>
      <c r="D41" s="11"/>
    </row>
    <row r="42" spans="1:10" ht="15.6">
      <c r="A42" s="7" t="s">
        <v>150</v>
      </c>
      <c r="B42" s="11"/>
      <c r="C42" s="11"/>
      <c r="D42" s="11"/>
    </row>
    <row r="43" spans="1:10" ht="15.6">
      <c r="A43" s="2" t="s">
        <v>149</v>
      </c>
      <c r="B43" s="11">
        <f>+'[1]Financials (55-45 10.0)'!G53</f>
        <v>858.47870962278978</v>
      </c>
      <c r="C43" s="11">
        <f>+'[1]Financials (55-45 10.0)'!H53</f>
        <v>876.88882996729512</v>
      </c>
      <c r="D43" s="11">
        <f>+'[1]Financials (55-45 10.0)'!I53</f>
        <v>923.42758156235584</v>
      </c>
    </row>
    <row r="44" spans="1:10" ht="15.6">
      <c r="A44" s="2" t="s">
        <v>148</v>
      </c>
      <c r="B44" s="13">
        <v>-176.44620336388172</v>
      </c>
      <c r="C44" s="13">
        <v>-181.62982490036237</v>
      </c>
      <c r="D44" s="13">
        <v>-169.31652551217309</v>
      </c>
    </row>
    <row r="45" spans="1:10" ht="15.6">
      <c r="A45" s="2" t="s">
        <v>147</v>
      </c>
      <c r="B45" s="11">
        <f>SUM(B43:B44)</f>
        <v>682.03250625890803</v>
      </c>
      <c r="C45" s="11">
        <f>SUM(C43:C44)</f>
        <v>695.25900506693279</v>
      </c>
      <c r="D45" s="11">
        <f>SUM(D43:D44)</f>
        <v>754.1110560501827</v>
      </c>
    </row>
    <row r="46" spans="1:10">
      <c r="A46" s="2" t="s">
        <v>146</v>
      </c>
      <c r="B46" s="35">
        <v>-2.3408194686907025</v>
      </c>
      <c r="C46" s="35">
        <v>-2.1972733206831121</v>
      </c>
      <c r="D46" s="35">
        <v>-2.0620738899430737</v>
      </c>
    </row>
    <row r="47" spans="1:10" ht="15.6">
      <c r="A47" s="2" t="s">
        <v>145</v>
      </c>
      <c r="B47" s="11">
        <f>-B21</f>
        <v>-7.0476223372159827</v>
      </c>
      <c r="C47" s="11">
        <f>-C21</f>
        <v>-8.7059783945278646</v>
      </c>
      <c r="D47" s="11">
        <f>-D21</f>
        <v>-8.2201301751068225</v>
      </c>
    </row>
    <row r="48" spans="1:10">
      <c r="A48" s="2" t="s">
        <v>144</v>
      </c>
      <c r="B48" s="36">
        <v>-0.79</v>
      </c>
      <c r="C48" s="36">
        <v>-0.79</v>
      </c>
      <c r="D48" s="36">
        <v>-0.79</v>
      </c>
    </row>
    <row r="49" spans="1:4" ht="15.6">
      <c r="A49" s="2" t="s">
        <v>143</v>
      </c>
      <c r="B49" s="11">
        <f>SUM(B45:B48)</f>
        <v>671.85406445300134</v>
      </c>
      <c r="C49" s="11">
        <f>SUM(C45:C48)</f>
        <v>683.56575335172181</v>
      </c>
      <c r="D49" s="11">
        <f>SUM(D45:D48)</f>
        <v>743.03885198513274</v>
      </c>
    </row>
    <row r="50" spans="1:4" ht="15.6">
      <c r="A50" s="2" t="s">
        <v>142</v>
      </c>
      <c r="B50" s="11">
        <f>+'[1]Financials (55-45 10.0)'!G55</f>
        <v>-1027.9281783192598</v>
      </c>
      <c r="C50" s="11">
        <f>+'[1]Financials (55-45 10.0)'!H55</f>
        <v>-1177.8784036218881</v>
      </c>
      <c r="D50" s="11">
        <f>+'[1]Financials (55-45 10.0)'!I55</f>
        <v>-978.84921794286981</v>
      </c>
    </row>
    <row r="51" spans="1:4" ht="15.6">
      <c r="A51" s="2" t="s">
        <v>141</v>
      </c>
      <c r="B51" s="13">
        <f>+B21</f>
        <v>7.0476223372159827</v>
      </c>
      <c r="C51" s="13">
        <f>+C21</f>
        <v>8.7059783945278646</v>
      </c>
      <c r="D51" s="13">
        <f>+D21</f>
        <v>8.2201301751068225</v>
      </c>
    </row>
    <row r="52" spans="1:4" ht="15.6">
      <c r="A52" s="2" t="s">
        <v>140</v>
      </c>
      <c r="B52" s="11">
        <f>SUM(B49:B51)</f>
        <v>-349.02649152904252</v>
      </c>
      <c r="C52" s="11">
        <f>SUM(C49:C51)</f>
        <v>-485.60667187563843</v>
      </c>
      <c r="D52" s="11">
        <f>SUM(D49:D51)</f>
        <v>-227.59023578263026</v>
      </c>
    </row>
    <row r="53" spans="1:4" ht="15.6">
      <c r="A53" s="2" t="s">
        <v>139</v>
      </c>
      <c r="B53" s="13">
        <f>+'[1]Financials (55-45 10.0)'!G62</f>
        <v>-176.46700000000001</v>
      </c>
      <c r="C53" s="13">
        <f>+'[1]Financials (55-45 10.0)'!H62</f>
        <v>-223.03899999999999</v>
      </c>
      <c r="D53" s="13">
        <f>+'[1]Financials (55-45 10.0)'!I62</f>
        <v>-152.45624214333969</v>
      </c>
    </row>
    <row r="54" spans="1:4" ht="15.6">
      <c r="A54" s="2" t="s">
        <v>138</v>
      </c>
      <c r="B54" s="11">
        <f>SUM(B52:B53)</f>
        <v>-525.49349152904256</v>
      </c>
      <c r="C54" s="11">
        <f>SUM(C52:C53)</f>
        <v>-708.64567187563841</v>
      </c>
      <c r="D54" s="11">
        <f>SUM(D52:D53)</f>
        <v>-380.04647792596995</v>
      </c>
    </row>
    <row r="55" spans="1:4" ht="15.6">
      <c r="B55" s="11"/>
      <c r="C55" s="11"/>
      <c r="D55" s="11"/>
    </row>
    <row r="56" spans="1:4" ht="15.6">
      <c r="A56" s="7" t="s">
        <v>137</v>
      </c>
      <c r="B56" s="11"/>
      <c r="C56" s="11"/>
      <c r="D56" s="11"/>
    </row>
    <row r="57" spans="1:4" ht="15.6">
      <c r="A57" s="2" t="s">
        <v>72</v>
      </c>
      <c r="B57" s="40">
        <f>+B40/B15</f>
        <v>0.15446922267721483</v>
      </c>
      <c r="C57" s="40">
        <f>+C40/C15</f>
        <v>0.15938632287474075</v>
      </c>
      <c r="D57" s="40">
        <f>+D40/D15</f>
        <v>0.16148177714607406</v>
      </c>
    </row>
    <row r="58" spans="1:4" ht="15.6">
      <c r="A58" s="2" t="s">
        <v>74</v>
      </c>
      <c r="B58" s="39">
        <f>+B15/B32</f>
        <v>4.4831102536232095</v>
      </c>
      <c r="C58" s="39">
        <f>+C15/C32</f>
        <v>4.3844221692863146</v>
      </c>
      <c r="D58" s="39">
        <f>+D15/D32</f>
        <v>4.3787645906461377</v>
      </c>
    </row>
    <row r="59" spans="1:4" ht="15.6">
      <c r="B59" s="11"/>
      <c r="C59" s="11"/>
      <c r="D59" s="11"/>
    </row>
    <row r="60" spans="1:4" ht="15.6">
      <c r="A60" s="7" t="s">
        <v>136</v>
      </c>
      <c r="B60" s="11"/>
      <c r="C60" s="11"/>
      <c r="D60" s="11"/>
    </row>
    <row r="61" spans="1:4" ht="15.6">
      <c r="A61" s="2" t="s">
        <v>135</v>
      </c>
      <c r="B61" s="40">
        <f>(+B49)/'ProForma S&amp;P 55-45 10.0)'!B15</f>
        <v>0.15086391915099046</v>
      </c>
      <c r="C61" s="40">
        <f>(+C49)/'ProForma S&amp;P 55-45 10.0)'!C15</f>
        <v>0.1456256048290227</v>
      </c>
      <c r="D61" s="40">
        <f>(+D49)/'ProForma S&amp;P 55-45 10.0)'!D15</f>
        <v>0.14636828137951202</v>
      </c>
    </row>
    <row r="62" spans="1:4" ht="15.6">
      <c r="A62" s="2" t="s">
        <v>134</v>
      </c>
      <c r="B62" s="40">
        <f>+B52/B15</f>
        <v>-7.837342539925167E-2</v>
      </c>
      <c r="C62" s="40">
        <f>+C52/C15</f>
        <v>-0.10345276215807146</v>
      </c>
      <c r="D62" s="40">
        <f>+D52/D15</f>
        <v>-4.4832099400002892E-2</v>
      </c>
    </row>
    <row r="63" spans="1:4" ht="15.6">
      <c r="A63" s="2" t="s">
        <v>133</v>
      </c>
      <c r="B63" s="40">
        <f>+B54/'ProForma S&amp;P 55-45 10.0)'!B15</f>
        <v>-0.11799885096319894</v>
      </c>
      <c r="C63" s="40">
        <f>+C54/'ProForma S&amp;P 55-45 10.0)'!C15</f>
        <v>-0.1509685850561622</v>
      </c>
      <c r="D63" s="40">
        <f>+D54/'ProForma S&amp;P 55-45 10.0)'!D15</f>
        <v>-7.4863850887132197E-2</v>
      </c>
    </row>
    <row r="64" spans="1:4" ht="15.6">
      <c r="A64" s="2" t="s">
        <v>119</v>
      </c>
      <c r="B64" s="39">
        <f>+B32/B24</f>
        <v>5.3697927540161485</v>
      </c>
      <c r="C64" s="39">
        <f>+C32/C24</f>
        <v>5.4241211019755831</v>
      </c>
      <c r="D64" s="39">
        <f>+D32/D24</f>
        <v>5.3511615710393157</v>
      </c>
    </row>
    <row r="65" spans="1:4" ht="15.6">
      <c r="A65" s="2" t="s">
        <v>68</v>
      </c>
      <c r="B65" s="39">
        <f>(+B40+B24)/B24</f>
        <v>4.7185952076333626</v>
      </c>
      <c r="C65" s="39">
        <f>(+C40+C24)/C24</f>
        <v>4.7904676428327386</v>
      </c>
      <c r="D65" s="39">
        <f>(+D40+D24)/D24</f>
        <v>4.7837565158049644</v>
      </c>
    </row>
  </sheetData>
  <pageMargins left="0.7" right="0.7" top="0.75" bottom="0.75" header="0.3" footer="0.3"/>
  <pageSetup scale="70" fitToHeight="2" orientation="portrait" r:id="rId1"/>
  <headerFooter>
    <oddHeader>&amp;RSOAH DOCKET NO. 473-19-3864
PUC Docket No. 49421
TIEC03-13
&amp;P of &amp;N</oddHeader>
  </headerFooter>
  <rowBreaks count="1" manualBreakCount="1">
    <brk id="55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opLeftCell="A58" zoomScale="84" zoomScaleNormal="90" zoomScalePageLayoutView="90" workbookViewId="0">
      <selection activeCell="D4" sqref="D4"/>
    </sheetView>
  </sheetViews>
  <sheetFormatPr defaultColWidth="8.796875" defaultRowHeight="15.6"/>
  <cols>
    <col min="1" max="1" width="54.19921875" style="2" customWidth="1"/>
    <col min="2" max="4" width="10.69921875" style="2" customWidth="1"/>
    <col min="5" max="5" width="4" style="2" customWidth="1"/>
    <col min="6" max="6" width="16.296875" customWidth="1"/>
    <col min="13" max="16384" width="8.796875" style="2"/>
  </cols>
  <sheetData>
    <row r="1" spans="1:4" ht="18.600000000000001" thickBot="1">
      <c r="A1" s="1" t="s">
        <v>0</v>
      </c>
      <c r="D1" s="2" t="s">
        <v>1</v>
      </c>
    </row>
    <row r="2" spans="1:4">
      <c r="A2" s="3" t="s">
        <v>2</v>
      </c>
      <c r="D2" s="2" t="s">
        <v>3</v>
      </c>
    </row>
    <row r="3" spans="1:4">
      <c r="A3" s="4" t="s">
        <v>4</v>
      </c>
      <c r="D3" s="2" t="s">
        <v>130</v>
      </c>
    </row>
    <row r="4" spans="1:4">
      <c r="A4" s="24" t="str">
        <f>'[2]Financials Moody 60-40 9.25 ROE'!A4</f>
        <v>Scenario:  60% LT Debt, 40% Equity; ROE 9.25%</v>
      </c>
    </row>
    <row r="5" spans="1:4">
      <c r="B5" s="6"/>
      <c r="C5" s="6"/>
      <c r="D5" s="6"/>
    </row>
    <row r="6" spans="1:4">
      <c r="A6" s="7" t="s">
        <v>85</v>
      </c>
      <c r="B6" s="8">
        <v>2020</v>
      </c>
      <c r="C6" s="8">
        <v>2021</v>
      </c>
      <c r="D6" s="8">
        <v>2022</v>
      </c>
    </row>
    <row r="7" spans="1:4">
      <c r="A7" s="7" t="s">
        <v>8</v>
      </c>
    </row>
    <row r="8" spans="1:4">
      <c r="A8" s="2" t="s">
        <v>9</v>
      </c>
      <c r="B8" s="11">
        <f>+'[3]Financials (60-40 9.25 ) Gorma'!G87+'[3]Financials (60-40 9.25 ) Gorma'!G91+'[3]Financials (60-40 9.25 ) Gorma'!G92</f>
        <v>5689.1182687483652</v>
      </c>
      <c r="C8" s="11">
        <f>+'[3]Financials (60-40 9.25 ) Gorma'!H87+'[3]Financials (60-40 9.25 ) Gorma'!H91+'[3]Financials (60-40 9.25 ) Gorma'!H92</f>
        <v>5763.2999008963561</v>
      </c>
      <c r="D8" s="11">
        <f>+'[3]Financials (60-40 9.25 ) Gorma'!I87+'[3]Financials (60-40 9.25 ) Gorma'!I91+'[3]Financials (60-40 9.25 ) Gorma'!I92</f>
        <v>6004.014935509399</v>
      </c>
    </row>
    <row r="9" spans="1:4">
      <c r="A9" s="2" t="s">
        <v>10</v>
      </c>
      <c r="B9" s="13">
        <f>-'[3]Financials (60-40 9.25 ) Gorma'!G91</f>
        <v>-995.91826874836534</v>
      </c>
      <c r="C9" s="13">
        <f>-'[3]Financials (60-40 9.25 ) Gorma'!H91</f>
        <v>-814.67288068939592</v>
      </c>
      <c r="D9" s="13">
        <f>-'[3]Financials (60-40 9.25 ) Gorma'!I91</f>
        <v>-645.60063707246809</v>
      </c>
    </row>
    <row r="10" spans="1:4">
      <c r="A10" s="2" t="s">
        <v>11</v>
      </c>
      <c r="B10" s="11">
        <f t="shared" ref="B10:D10" si="0">B8+B9</f>
        <v>4693.2</v>
      </c>
      <c r="C10" s="11">
        <f t="shared" si="0"/>
        <v>4948.62702020696</v>
      </c>
      <c r="D10" s="11">
        <f t="shared" si="0"/>
        <v>5358.4142984369309</v>
      </c>
    </row>
    <row r="11" spans="1:4">
      <c r="A11" s="2" t="s">
        <v>86</v>
      </c>
      <c r="B11" s="13">
        <v>0</v>
      </c>
      <c r="C11" s="13">
        <v>0</v>
      </c>
      <c r="D11" s="13">
        <v>0</v>
      </c>
    </row>
    <row r="12" spans="1:4">
      <c r="A12" s="2" t="s">
        <v>87</v>
      </c>
      <c r="B12" s="14">
        <f t="shared" ref="B12:D12" si="1">SUM(B10:B11)</f>
        <v>4693.2</v>
      </c>
      <c r="C12" s="14">
        <f t="shared" si="1"/>
        <v>4948.62702020696</v>
      </c>
      <c r="D12" s="14">
        <f t="shared" si="1"/>
        <v>5358.4142984369309</v>
      </c>
    </row>
    <row r="14" spans="1:4">
      <c r="A14" s="7" t="s">
        <v>18</v>
      </c>
    </row>
    <row r="15" spans="1:4">
      <c r="A15" s="2" t="s">
        <v>19</v>
      </c>
      <c r="B15" s="11">
        <f>+'[3]Financials (60-40 9.25 ) Gorma'!G24+'[3]Financials (60-40 9.25 ) Gorma'!G25+'[3]Financials (60-40 9.25 ) Gorma'!G26+'[3]Financials (60-40 9.25 ) Gorma'!G27</f>
        <v>220.55769551087241</v>
      </c>
      <c r="C15" s="11">
        <f>+'[3]Financials (60-40 9.25 ) Gorma'!H24+'[3]Financials (60-40 9.25 ) Gorma'!H25+'[3]Financials (60-40 9.25 ) Gorma'!H26+'[3]Financials (60-40 9.25 ) Gorma'!H27</f>
        <v>225.00179544006843</v>
      </c>
      <c r="D15" s="11">
        <f>+'[3]Financials (60-40 9.25 ) Gorma'!I24+'[3]Financials (60-40 9.25 ) Gorma'!I25+'[3]Financials (60-40 9.25 ) Gorma'!I26+'[3]Financials (60-40 9.25 ) Gorma'!I27</f>
        <v>238.81327104480403</v>
      </c>
    </row>
    <row r="16" spans="1:4">
      <c r="A16" s="2" t="s">
        <v>20</v>
      </c>
      <c r="B16" s="13">
        <f>-'[3]Financials (60-40 9.25 ) Gorma'!G24</f>
        <v>-27.957695510872416</v>
      </c>
      <c r="C16" s="13">
        <f>-'[3]Financials (60-40 9.25 ) Gorma'!H24</f>
        <v>-20.839043351030529</v>
      </c>
      <c r="D16" s="13">
        <f>-'[3]Financials (60-40 9.25 ) Gorma'!I24</f>
        <v>-13.354839813072147</v>
      </c>
    </row>
    <row r="17" spans="1:4">
      <c r="A17" s="2" t="s">
        <v>21</v>
      </c>
      <c r="B17" s="11">
        <f t="shared" ref="B17:D17" si="2">B15+B16</f>
        <v>192.6</v>
      </c>
      <c r="C17" s="11">
        <f t="shared" si="2"/>
        <v>204.16275208903789</v>
      </c>
      <c r="D17" s="11">
        <f t="shared" si="2"/>
        <v>225.45843123173188</v>
      </c>
    </row>
    <row r="18" spans="1:4">
      <c r="A18" s="2" t="s">
        <v>88</v>
      </c>
      <c r="B18" s="11">
        <v>7.0553381077729229</v>
      </c>
      <c r="C18" s="11">
        <v>8.7075665144488958</v>
      </c>
      <c r="D18" s="11">
        <v>8.2201301751068225</v>
      </c>
    </row>
    <row r="19" spans="1:4">
      <c r="A19" s="2" t="s">
        <v>89</v>
      </c>
      <c r="B19" s="13">
        <v>0</v>
      </c>
      <c r="C19" s="13">
        <v>0</v>
      </c>
      <c r="D19" s="13">
        <v>0</v>
      </c>
    </row>
    <row r="20" spans="1:4">
      <c r="A20" s="2" t="s">
        <v>90</v>
      </c>
      <c r="B20" s="14">
        <f t="shared" ref="B20:D20" si="3">SUM(B17:B19)</f>
        <v>199.65533810777291</v>
      </c>
      <c r="C20" s="14">
        <f t="shared" si="3"/>
        <v>212.87031860348679</v>
      </c>
      <c r="D20" s="14">
        <f t="shared" si="3"/>
        <v>233.6785614068387</v>
      </c>
    </row>
    <row r="22" spans="1:4">
      <c r="A22" s="7" t="s">
        <v>26</v>
      </c>
    </row>
    <row r="23" spans="1:4">
      <c r="A23" s="2" t="s">
        <v>27</v>
      </c>
      <c r="B23" s="11">
        <f>+'[3]Financials (60-40 9.25 ) Gorma'!G60</f>
        <v>830.96815642827823</v>
      </c>
      <c r="C23" s="11">
        <f>+'[3]Financials (60-40 9.25 ) Gorma'!H60</f>
        <v>869.8152529017359</v>
      </c>
      <c r="D23" s="11">
        <f>+'[3]Financials (60-40 9.25 ) Gorma'!I60</f>
        <v>917.51525979775352</v>
      </c>
    </row>
    <row r="24" spans="1:4">
      <c r="A24" s="2" t="s">
        <v>28</v>
      </c>
      <c r="B24" s="11">
        <v>-175.91822831912759</v>
      </c>
      <c r="C24" s="11">
        <v>-181.24538805896947</v>
      </c>
      <c r="D24" s="11">
        <v>-169.07224361692786</v>
      </c>
    </row>
    <row r="25" spans="1:4">
      <c r="A25" s="2" t="s">
        <v>29</v>
      </c>
      <c r="B25" s="13">
        <v>-0.52797504475411894</v>
      </c>
      <c r="C25" s="13">
        <v>-0.38443684139290857</v>
      </c>
      <c r="D25" s="13">
        <v>-0.24428189524523364</v>
      </c>
    </row>
    <row r="26" spans="1:4">
      <c r="A26" s="2" t="s">
        <v>30</v>
      </c>
      <c r="B26" s="11">
        <f t="shared" ref="B26:D26" si="4">SUM(B23:B25)</f>
        <v>654.52195306439648</v>
      </c>
      <c r="C26" s="11">
        <f t="shared" si="4"/>
        <v>688.18542800137357</v>
      </c>
      <c r="D26" s="11">
        <f t="shared" si="4"/>
        <v>748.19873428558049</v>
      </c>
    </row>
    <row r="27" spans="1:4">
      <c r="A27" s="2" t="s">
        <v>91</v>
      </c>
      <c r="B27" s="11">
        <v>-5.5737171051406094</v>
      </c>
      <c r="C27" s="11">
        <v>-6.8789775464146281</v>
      </c>
      <c r="D27" s="11">
        <v>-6.4939028383343897</v>
      </c>
    </row>
    <row r="28" spans="1:4">
      <c r="A28" s="2" t="s">
        <v>89</v>
      </c>
      <c r="B28" s="13">
        <v>0</v>
      </c>
      <c r="C28" s="13">
        <v>0</v>
      </c>
      <c r="D28" s="13">
        <v>0</v>
      </c>
    </row>
    <row r="29" spans="1:4">
      <c r="A29" s="2" t="s">
        <v>92</v>
      </c>
      <c r="B29" s="14">
        <f t="shared" ref="B29:D29" si="5">SUM(B26:B28)</f>
        <v>648.94823595925584</v>
      </c>
      <c r="C29" s="14">
        <f t="shared" si="5"/>
        <v>681.30645045495896</v>
      </c>
      <c r="D29" s="14">
        <f t="shared" si="5"/>
        <v>741.70483144724608</v>
      </c>
    </row>
    <row r="31" spans="1:4">
      <c r="A31" s="7" t="s">
        <v>41</v>
      </c>
    </row>
    <row r="32" spans="1:4">
      <c r="A32" s="2" t="s">
        <v>93</v>
      </c>
      <c r="B32" s="11">
        <f>+B8+'[3]Financials (60-40 9.25 ) Gorma'!G102</f>
        <v>8817.9182687483662</v>
      </c>
      <c r="C32" s="11">
        <f>+C8+'[3]Financials (60-40 9.25 ) Gorma'!H102</f>
        <v>9036.3999008963565</v>
      </c>
      <c r="D32" s="11">
        <f>+D8+'[3]Financials (60-40 9.25 ) Gorma'!I102</f>
        <v>9498.8149355093992</v>
      </c>
    </row>
    <row r="33" spans="1:4">
      <c r="A33" s="2" t="s">
        <v>10</v>
      </c>
      <c r="B33" s="13">
        <v>-995.91826874836534</v>
      </c>
      <c r="C33" s="13">
        <v>-814.67288068939592</v>
      </c>
      <c r="D33" s="13">
        <v>-645.60063707246809</v>
      </c>
    </row>
    <row r="34" spans="1:4">
      <c r="A34" s="2" t="s">
        <v>94</v>
      </c>
      <c r="B34" s="11">
        <f t="shared" ref="B34:D34" si="6">B32+B33</f>
        <v>7822.0000000000009</v>
      </c>
      <c r="C34" s="11">
        <f t="shared" si="6"/>
        <v>8221.7270202069612</v>
      </c>
      <c r="D34" s="11">
        <f t="shared" si="6"/>
        <v>8853.2142984369311</v>
      </c>
    </row>
    <row r="35" spans="1:4">
      <c r="A35" s="2" t="s">
        <v>95</v>
      </c>
      <c r="B35" s="13">
        <v>0</v>
      </c>
      <c r="C35" s="13">
        <v>0</v>
      </c>
      <c r="D35" s="13">
        <v>0</v>
      </c>
    </row>
    <row r="36" spans="1:4">
      <c r="A36" s="2" t="s">
        <v>96</v>
      </c>
      <c r="B36" s="14">
        <f t="shared" ref="B36:D36" si="7">SUM(B34:B35)</f>
        <v>7822.0000000000009</v>
      </c>
      <c r="C36" s="14">
        <f t="shared" si="7"/>
        <v>8221.7270202069612</v>
      </c>
      <c r="D36" s="14">
        <f t="shared" si="7"/>
        <v>8853.2142984369311</v>
      </c>
    </row>
    <row r="38" spans="1:4">
      <c r="A38" s="7" t="s">
        <v>47</v>
      </c>
    </row>
    <row r="39" spans="1:4">
      <c r="A39" s="2" t="s">
        <v>48</v>
      </c>
      <c r="B39" s="11">
        <f>+'[3]Financials (60-40 9.25 ) Gorma'!G23+'[3]Financials (60-40 9.25 ) Gorma'!G19</f>
        <v>1172.0753285568667</v>
      </c>
      <c r="C39" s="11">
        <f>+'[3]Financials (60-40 9.25 ) Gorma'!H23+'[3]Financials (60-40 9.25 ) Gorma'!H19</f>
        <v>1224.5510908369324</v>
      </c>
      <c r="D39" s="11">
        <f>+'[3]Financials (60-40 9.25 ) Gorma'!I23+'[3]Financials (60-40 9.25 ) Gorma'!I19</f>
        <v>1286.0237387170362</v>
      </c>
    </row>
    <row r="40" spans="1:4">
      <c r="A40" s="2" t="s">
        <v>49</v>
      </c>
      <c r="B40" s="13">
        <v>-203.87592382999998</v>
      </c>
      <c r="C40" s="13">
        <v>-202.08443141000001</v>
      </c>
      <c r="D40" s="13">
        <v>-182.42708342999998</v>
      </c>
    </row>
    <row r="41" spans="1:4">
      <c r="A41" s="2" t="s">
        <v>50</v>
      </c>
      <c r="B41" s="11">
        <f t="shared" ref="B41:D41" si="8">B39+B40</f>
        <v>968.19940472686676</v>
      </c>
      <c r="C41" s="11">
        <f t="shared" si="8"/>
        <v>1022.4666594269324</v>
      </c>
      <c r="D41" s="11">
        <f t="shared" si="8"/>
        <v>1103.5966552870361</v>
      </c>
    </row>
    <row r="42" spans="1:4">
      <c r="A42" s="2" t="s">
        <v>51</v>
      </c>
      <c r="B42" s="11">
        <f>-'[3]Financials (60-40 9.25 ) Gorma'!G21</f>
        <v>-14.451999582910762</v>
      </c>
      <c r="C42" s="11">
        <f>-'[3]Financials (60-40 9.25 ) Gorma'!H21</f>
        <v>-7.7184205101357017</v>
      </c>
      <c r="D42" s="11">
        <f>-'[3]Financials (60-40 9.25 ) Gorma'!I21</f>
        <v>-2.623979346368162</v>
      </c>
    </row>
    <row r="43" spans="1:4">
      <c r="A43" s="2" t="s">
        <v>97</v>
      </c>
      <c r="B43" s="13">
        <v>0</v>
      </c>
      <c r="C43" s="13">
        <v>0</v>
      </c>
      <c r="D43" s="13">
        <v>0</v>
      </c>
    </row>
    <row r="44" spans="1:4">
      <c r="A44" s="2" t="s">
        <v>98</v>
      </c>
      <c r="B44" s="14">
        <f t="shared" ref="B44:D44" si="9">SUM(B41:B43)</f>
        <v>953.74740514395603</v>
      </c>
      <c r="C44" s="14">
        <f t="shared" si="9"/>
        <v>1014.7482389167967</v>
      </c>
      <c r="D44" s="14">
        <f t="shared" si="9"/>
        <v>1100.9726759406681</v>
      </c>
    </row>
    <row r="46" spans="1:4">
      <c r="A46" s="7" t="s">
        <v>99</v>
      </c>
    </row>
    <row r="47" spans="1:4">
      <c r="A47" s="2" t="s">
        <v>100</v>
      </c>
      <c r="B47" s="11">
        <f>+'[3]Financials (60-40 9.25 ) Gorma'!G23</f>
        <v>579.78282744448006</v>
      </c>
      <c r="C47" s="11">
        <f>+'[3]Financials (60-40 9.25 ) Gorma'!H23</f>
        <v>601.87931949694973</v>
      </c>
      <c r="D47" s="11">
        <f>+'[3]Financials (60-40 9.25 ) Gorma'!I23</f>
        <v>646.06551224716202</v>
      </c>
    </row>
    <row r="48" spans="1:4">
      <c r="A48" s="2" t="s">
        <v>101</v>
      </c>
      <c r="B48" s="13">
        <v>-27.957695510872384</v>
      </c>
      <c r="C48" s="13">
        <v>-20.83904335103054</v>
      </c>
      <c r="D48" s="13">
        <v>-13.354839813072118</v>
      </c>
    </row>
    <row r="49" spans="1:6">
      <c r="A49" s="2" t="s">
        <v>102</v>
      </c>
      <c r="B49" s="11">
        <f t="shared" ref="B49:D49" si="10">B47+B48</f>
        <v>551.82513193360774</v>
      </c>
      <c r="C49" s="11">
        <f t="shared" si="10"/>
        <v>581.04027614591917</v>
      </c>
      <c r="D49" s="11">
        <f t="shared" si="10"/>
        <v>632.71067243408993</v>
      </c>
    </row>
    <row r="50" spans="1:6">
      <c r="A50" s="2" t="s">
        <v>51</v>
      </c>
      <c r="B50" s="11">
        <f>-'[3]Financials (60-40 9.25 ) Gorma'!G21</f>
        <v>-14.451999582910762</v>
      </c>
      <c r="C50" s="11">
        <f>-'[3]Financials (60-40 9.25 ) Gorma'!H21</f>
        <v>-7.7184205101357017</v>
      </c>
      <c r="D50" s="11">
        <f>-'[3]Financials (60-40 9.25 ) Gorma'!I21</f>
        <v>-2.623979346368162</v>
      </c>
    </row>
    <row r="51" spans="1:6">
      <c r="A51" s="2" t="s">
        <v>97</v>
      </c>
      <c r="B51" s="13">
        <v>0</v>
      </c>
      <c r="C51" s="13">
        <v>0</v>
      </c>
      <c r="D51" s="13">
        <v>0</v>
      </c>
    </row>
    <row r="52" spans="1:6">
      <c r="A52" s="2" t="s">
        <v>103</v>
      </c>
      <c r="B52" s="14">
        <f t="shared" ref="B52:D52" si="11">SUM(B49:B51)</f>
        <v>537.37313235069701</v>
      </c>
      <c r="C52" s="14">
        <f t="shared" si="11"/>
        <v>573.32185563578344</v>
      </c>
      <c r="D52" s="14">
        <f t="shared" si="11"/>
        <v>630.08669308772176</v>
      </c>
    </row>
    <row r="55" spans="1:6">
      <c r="A55" s="7" t="s">
        <v>104</v>
      </c>
      <c r="F55" s="25" t="s">
        <v>105</v>
      </c>
    </row>
    <row r="56" spans="1:6">
      <c r="A56" s="2" t="s">
        <v>68</v>
      </c>
      <c r="B56" s="16">
        <f t="shared" ref="B56:D56" si="12">+(B29+B20)/(B20)</f>
        <v>4.250342525822961</v>
      </c>
      <c r="C56" s="16">
        <f t="shared" si="12"/>
        <v>4.2005704455397908</v>
      </c>
      <c r="D56" s="16">
        <f t="shared" si="12"/>
        <v>4.1740388462762068</v>
      </c>
      <c r="E56" s="16"/>
      <c r="F56" t="s">
        <v>106</v>
      </c>
    </row>
    <row r="57" spans="1:6">
      <c r="B57" s="16"/>
      <c r="C57" s="16"/>
      <c r="D57" s="16"/>
      <c r="E57" s="16"/>
      <c r="F57" t="s">
        <v>107</v>
      </c>
    </row>
    <row r="58" spans="1:6">
      <c r="B58" s="26"/>
      <c r="C58" s="26"/>
      <c r="D58" s="26"/>
      <c r="E58" s="26"/>
      <c r="F58" s="27" t="s">
        <v>108</v>
      </c>
    </row>
    <row r="59" spans="1:6">
      <c r="A59" s="2" t="s">
        <v>109</v>
      </c>
      <c r="B59" s="18">
        <f t="shared" ref="B59:D59" si="13">+B12/B44</f>
        <v>4.9207997575538576</v>
      </c>
      <c r="C59" s="18">
        <f t="shared" si="13"/>
        <v>4.8767042212257712</v>
      </c>
      <c r="D59" s="18">
        <f t="shared" si="13"/>
        <v>4.8669820927742062</v>
      </c>
      <c r="E59" s="18"/>
      <c r="F59" t="s">
        <v>110</v>
      </c>
    </row>
    <row r="60" spans="1:6">
      <c r="B60" s="28"/>
      <c r="C60" s="28"/>
      <c r="D60" s="28"/>
      <c r="E60" s="28"/>
      <c r="F60" s="27" t="s">
        <v>111</v>
      </c>
    </row>
    <row r="61" spans="1:6">
      <c r="A61" s="2" t="s">
        <v>112</v>
      </c>
      <c r="B61" s="18">
        <f t="shared" ref="B61:D61" si="14">+B12/(B29+B20)</f>
        <v>5.5304975649670052</v>
      </c>
      <c r="C61" s="18">
        <f t="shared" si="14"/>
        <v>5.5342826960465406</v>
      </c>
      <c r="D61" s="18">
        <f t="shared" si="14"/>
        <v>5.493649305179976</v>
      </c>
      <c r="E61" s="18"/>
      <c r="F61" t="s">
        <v>113</v>
      </c>
    </row>
    <row r="62" spans="1:6">
      <c r="B62" s="29"/>
      <c r="C62" s="29"/>
      <c r="D62" s="29"/>
      <c r="E62" s="29"/>
      <c r="F62" s="27" t="s">
        <v>114</v>
      </c>
    </row>
    <row r="63" spans="1:6">
      <c r="A63" s="2" t="s">
        <v>115</v>
      </c>
      <c r="B63" s="17">
        <f t="shared" ref="B63:D63" si="15">+B12/B36</f>
        <v>0.59999999999999987</v>
      </c>
      <c r="C63" s="17">
        <f t="shared" si="15"/>
        <v>0.6018962935700084</v>
      </c>
      <c r="D63" s="17">
        <f t="shared" si="15"/>
        <v>0.60525071661068675</v>
      </c>
      <c r="E63" s="17"/>
      <c r="F63" t="s">
        <v>116</v>
      </c>
    </row>
    <row r="64" spans="1:6">
      <c r="A64" s="2" t="s">
        <v>117</v>
      </c>
      <c r="B64" s="17">
        <f t="shared" ref="B64:D64" si="16">+B29/B12</f>
        <v>0.13827414897282364</v>
      </c>
      <c r="C64" s="17">
        <f t="shared" si="16"/>
        <v>0.13767585386268727</v>
      </c>
      <c r="D64" s="17">
        <f t="shared" si="16"/>
        <v>0.13841871683262791</v>
      </c>
      <c r="E64" s="17"/>
      <c r="F64" t="s">
        <v>116</v>
      </c>
    </row>
    <row r="65" spans="1:6">
      <c r="A65" s="2" t="s">
        <v>118</v>
      </c>
      <c r="B65" s="18">
        <f t="shared" ref="B65:D65" si="17">+B52/B20</f>
        <v>2.6915039559855183</v>
      </c>
      <c r="C65" s="18">
        <f t="shared" si="17"/>
        <v>2.6932916688291764</v>
      </c>
      <c r="D65" s="18">
        <f t="shared" si="17"/>
        <v>2.6963821126522993</v>
      </c>
      <c r="E65" s="18"/>
      <c r="F65" t="s">
        <v>116</v>
      </c>
    </row>
    <row r="66" spans="1:6">
      <c r="A66" s="2" t="s">
        <v>119</v>
      </c>
      <c r="B66" s="18">
        <f t="shared" ref="B66:D66" si="18">+B44/B20</f>
        <v>4.7769692219755635</v>
      </c>
      <c r="C66" s="18">
        <f t="shared" si="18"/>
        <v>4.7669785321596043</v>
      </c>
      <c r="D66" s="18">
        <f t="shared" si="18"/>
        <v>4.7114834553600931</v>
      </c>
      <c r="E66" s="18"/>
      <c r="F66" t="s">
        <v>120</v>
      </c>
    </row>
    <row r="67" spans="1:6">
      <c r="A67" s="2" t="s">
        <v>121</v>
      </c>
      <c r="B67" s="17">
        <f>+'[3]Financials (60-40 9.25 ) Gorma'!G102/'ProForma Fitch 60-40 9.25 ROE'!B36</f>
        <v>0.39999999999999997</v>
      </c>
      <c r="C67" s="17">
        <f>+'[3]Financials (60-40 9.25 ) Gorma'!H102/'ProForma Fitch 60-40 9.25 ROE'!C36</f>
        <v>0.39810370642999138</v>
      </c>
      <c r="D67" s="17">
        <f>+'[3]Financials (60-40 9.25 ) Gorma'!I102/'ProForma Fitch 60-40 9.25 ROE'!D36</f>
        <v>0.39474928338931325</v>
      </c>
      <c r="E67" s="17"/>
      <c r="F67" t="s">
        <v>116</v>
      </c>
    </row>
    <row r="68" spans="1:6">
      <c r="A68" s="2" t="s">
        <v>122</v>
      </c>
      <c r="B68" s="17">
        <f>-(B29-'[3]Financials (60-40 9.25 ) Gorma'!G71)/'[3]Financials (60-40 9.25 ) Gorma'!G64</f>
        <v>0.78330745342920982</v>
      </c>
      <c r="C68" s="17">
        <f>-(C29-'[3]Financials (60-40 9.25 ) Gorma'!H71)/'[3]Financials (60-40 9.25 ) Gorma'!H64</f>
        <v>0.74620618962888763</v>
      </c>
      <c r="D68" s="17">
        <f>-(D29-'[3]Financials (60-40 9.25 ) Gorma'!I71)/'[3]Financials (60-40 9.25 ) Gorma'!I64</f>
        <v>0.91348193082253981</v>
      </c>
      <c r="E68" s="17"/>
      <c r="F68" t="s">
        <v>116</v>
      </c>
    </row>
    <row r="69" spans="1:6">
      <c r="A69" s="2" t="s">
        <v>123</v>
      </c>
      <c r="C69"/>
      <c r="D69"/>
      <c r="E69"/>
    </row>
    <row r="70" spans="1:6">
      <c r="A70" s="2" t="s">
        <v>124</v>
      </c>
      <c r="C70"/>
      <c r="D70"/>
      <c r="E70"/>
    </row>
    <row r="81" spans="1:4">
      <c r="A81" s="30" t="s">
        <v>125</v>
      </c>
      <c r="B81" s="21"/>
      <c r="C81" s="31" t="s">
        <v>126</v>
      </c>
      <c r="D81" s="31" t="s">
        <v>127</v>
      </c>
    </row>
    <row r="82" spans="1:4">
      <c r="A82" s="32" t="s">
        <v>68</v>
      </c>
      <c r="B82" s="21"/>
      <c r="C82" s="33">
        <v>5</v>
      </c>
      <c r="D82" s="34">
        <v>4.5</v>
      </c>
    </row>
    <row r="83" spans="1:4">
      <c r="A83" s="22" t="s">
        <v>115</v>
      </c>
      <c r="B83" s="21"/>
      <c r="C83" s="33"/>
      <c r="D83" s="34"/>
    </row>
    <row r="84" spans="1:4">
      <c r="A84" s="22" t="s">
        <v>117</v>
      </c>
      <c r="B84" s="21"/>
      <c r="C84" s="33"/>
      <c r="D84" s="34"/>
    </row>
    <row r="85" spans="1:4">
      <c r="A85" s="22" t="s">
        <v>109</v>
      </c>
      <c r="B85" s="21"/>
      <c r="C85" s="33">
        <v>3.25</v>
      </c>
      <c r="D85" s="34">
        <v>3.75</v>
      </c>
    </row>
    <row r="86" spans="1:4">
      <c r="A86" s="22"/>
      <c r="B86" s="21"/>
      <c r="C86" s="33"/>
      <c r="D86" s="34"/>
    </row>
    <row r="87" spans="1:4">
      <c r="A87" s="22" t="s">
        <v>118</v>
      </c>
      <c r="B87" s="21"/>
      <c r="C87" s="33"/>
      <c r="D87" s="34"/>
    </row>
    <row r="88" spans="1:4">
      <c r="A88" s="22" t="s">
        <v>119</v>
      </c>
      <c r="B88" s="21"/>
      <c r="C88" s="33"/>
      <c r="D88" s="34"/>
    </row>
    <row r="89" spans="1:4">
      <c r="A89" s="22" t="s">
        <v>112</v>
      </c>
      <c r="B89" s="21"/>
      <c r="C89" s="33">
        <v>3.5</v>
      </c>
      <c r="D89" s="34">
        <v>5</v>
      </c>
    </row>
    <row r="90" spans="1:4">
      <c r="A90" s="22" t="s">
        <v>121</v>
      </c>
      <c r="B90" s="22"/>
      <c r="C90" s="33"/>
      <c r="D90" s="34"/>
    </row>
    <row r="91" spans="1:4">
      <c r="A91" s="22" t="s">
        <v>122</v>
      </c>
      <c r="B91" s="22"/>
      <c r="C91" s="22"/>
      <c r="D91" s="22"/>
    </row>
    <row r="92" spans="1:4">
      <c r="A92" s="22" t="s">
        <v>128</v>
      </c>
      <c r="B92" s="21"/>
      <c r="C92" s="21"/>
      <c r="D92" s="21"/>
    </row>
  </sheetData>
  <printOptions horizontalCentered="1"/>
  <pageMargins left="0.4" right="0.4" top="0.75" bottom="0.75" header="0.3" footer="0.3"/>
  <pageSetup scale="76" fitToHeight="2" orientation="landscape" r:id="rId1"/>
  <headerFooter>
    <oddFooter>&amp;R&amp;P</oddFooter>
  </headerFooter>
  <rowBreaks count="1" manualBreakCount="1">
    <brk id="36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"/>
  <sheetViews>
    <sheetView tabSelected="1" topLeftCell="A58" zoomScale="91" zoomScaleNormal="90" zoomScalePageLayoutView="90" workbookViewId="0">
      <selection activeCell="C1" sqref="C1:C3"/>
    </sheetView>
  </sheetViews>
  <sheetFormatPr defaultColWidth="8.796875" defaultRowHeight="15.6" outlineLevelRow="1"/>
  <cols>
    <col min="1" max="1" width="64.5" bestFit="1" customWidth="1"/>
    <col min="2" max="4" width="10.69921875" style="2" customWidth="1"/>
    <col min="6" max="6" width="10.69921875" bestFit="1" customWidth="1"/>
    <col min="7" max="7" width="23.296875" customWidth="1"/>
  </cols>
  <sheetData>
    <row r="1" spans="1:11" ht="18.600000000000001" thickBot="1">
      <c r="A1" s="1" t="s">
        <v>0</v>
      </c>
      <c r="C1" s="2" t="s">
        <v>1</v>
      </c>
      <c r="E1" s="2"/>
      <c r="F1" s="2"/>
      <c r="G1" s="2"/>
      <c r="I1" s="2"/>
    </row>
    <row r="2" spans="1:11">
      <c r="A2" s="3" t="s">
        <v>2</v>
      </c>
      <c r="C2" s="2" t="s">
        <v>3</v>
      </c>
      <c r="E2" s="2"/>
      <c r="F2" s="2"/>
      <c r="G2" s="2"/>
      <c r="I2" s="2"/>
    </row>
    <row r="3" spans="1:11">
      <c r="A3" s="4" t="s">
        <v>4</v>
      </c>
      <c r="C3" s="2" t="s">
        <v>5</v>
      </c>
      <c r="E3" s="2"/>
      <c r="F3" s="2"/>
      <c r="G3" s="2"/>
      <c r="I3" s="2"/>
    </row>
    <row r="4" spans="1:11">
      <c r="A4" s="5" t="s">
        <v>6</v>
      </c>
      <c r="E4" s="2"/>
      <c r="F4" s="2"/>
      <c r="G4" s="2"/>
      <c r="I4" s="2"/>
    </row>
    <row r="5" spans="1:11">
      <c r="A5" s="2"/>
      <c r="B5" s="6"/>
      <c r="C5" s="6"/>
      <c r="D5" s="6"/>
      <c r="E5" s="2"/>
      <c r="F5" s="2"/>
      <c r="G5" s="2"/>
      <c r="I5" s="2"/>
    </row>
    <row r="6" spans="1:11">
      <c r="A6" s="7" t="s">
        <v>7</v>
      </c>
      <c r="B6" s="8">
        <v>2020</v>
      </c>
      <c r="C6" s="8">
        <v>2021</v>
      </c>
      <c r="D6" s="8">
        <v>2022</v>
      </c>
      <c r="E6" s="2"/>
      <c r="F6" s="9"/>
      <c r="G6" s="9"/>
      <c r="H6" s="10"/>
      <c r="I6" s="9"/>
      <c r="J6" s="9"/>
      <c r="K6" s="9"/>
    </row>
    <row r="7" spans="1:11">
      <c r="A7" s="7" t="s">
        <v>8</v>
      </c>
      <c r="E7" s="2"/>
    </row>
    <row r="8" spans="1:11">
      <c r="A8" s="2" t="s">
        <v>9</v>
      </c>
      <c r="B8" s="11">
        <v>5689.1182687483652</v>
      </c>
      <c r="C8" s="11">
        <v>5763.2999008963561</v>
      </c>
      <c r="D8" s="11">
        <v>6004.014935509399</v>
      </c>
      <c r="E8" s="2"/>
      <c r="F8" s="12"/>
      <c r="G8" s="12"/>
      <c r="I8" s="12"/>
      <c r="J8" s="12"/>
      <c r="K8" s="12"/>
    </row>
    <row r="9" spans="1:11">
      <c r="A9" s="2" t="s">
        <v>10</v>
      </c>
      <c r="B9" s="13">
        <v>-995.91826874836534</v>
      </c>
      <c r="C9" s="13">
        <v>-814.67288068939592</v>
      </c>
      <c r="D9" s="13">
        <v>-645.60063707246809</v>
      </c>
      <c r="E9" s="2"/>
      <c r="F9" s="12"/>
      <c r="G9" s="12"/>
      <c r="I9" s="12"/>
      <c r="J9" s="12"/>
      <c r="K9" s="12"/>
    </row>
    <row r="10" spans="1:11">
      <c r="A10" s="2" t="s">
        <v>11</v>
      </c>
      <c r="B10" s="11">
        <v>4693.2</v>
      </c>
      <c r="C10" s="11">
        <v>4948.62702020696</v>
      </c>
      <c r="D10" s="11">
        <v>5358.4142984369309</v>
      </c>
      <c r="E10" s="2"/>
      <c r="F10" s="12"/>
      <c r="G10" s="12"/>
      <c r="I10" s="12"/>
      <c r="J10" s="12"/>
      <c r="K10" s="12"/>
    </row>
    <row r="11" spans="1:11">
      <c r="A11" s="2" t="s">
        <v>12</v>
      </c>
      <c r="B11" s="13">
        <v>0</v>
      </c>
      <c r="C11" s="13">
        <v>0</v>
      </c>
      <c r="D11" s="13">
        <v>0</v>
      </c>
      <c r="E11" s="2"/>
      <c r="F11" s="12"/>
      <c r="G11" s="12"/>
      <c r="I11" s="12"/>
      <c r="J11" s="12"/>
      <c r="K11" s="12"/>
    </row>
    <row r="12" spans="1:11">
      <c r="A12" s="2" t="s">
        <v>13</v>
      </c>
      <c r="B12" s="14">
        <v>4693.2</v>
      </c>
      <c r="C12" s="14">
        <v>4948.62702020696</v>
      </c>
      <c r="D12" s="14">
        <v>5358.4142984369309</v>
      </c>
      <c r="E12" s="2"/>
      <c r="F12" s="12"/>
      <c r="G12" s="12"/>
      <c r="I12" s="12"/>
      <c r="J12" s="12"/>
      <c r="K12" s="12"/>
    </row>
    <row r="13" spans="1:11">
      <c r="A13" s="2" t="s">
        <v>14</v>
      </c>
      <c r="E13" s="2"/>
      <c r="F13" s="12"/>
      <c r="G13" s="12"/>
      <c r="I13" s="12"/>
      <c r="J13" s="12"/>
      <c r="K13" s="12"/>
    </row>
    <row r="14" spans="1:11">
      <c r="A14" s="2" t="s">
        <v>15</v>
      </c>
      <c r="E14" s="2"/>
      <c r="F14" s="12"/>
      <c r="G14" s="12"/>
      <c r="I14" s="12"/>
      <c r="J14" s="12"/>
      <c r="K14" s="12"/>
    </row>
    <row r="15" spans="1:11">
      <c r="A15" s="2" t="s">
        <v>16</v>
      </c>
      <c r="B15" s="11">
        <v>220.55769551087241</v>
      </c>
      <c r="C15" s="11">
        <v>225.00179544006843</v>
      </c>
      <c r="D15" s="11">
        <v>238.81327104480403</v>
      </c>
      <c r="E15" s="2"/>
      <c r="F15" s="12"/>
      <c r="G15" s="12"/>
      <c r="I15" s="12"/>
      <c r="J15" s="12"/>
      <c r="K15" s="12"/>
    </row>
    <row r="16" spans="1:11">
      <c r="A16" s="2" t="s">
        <v>17</v>
      </c>
      <c r="B16" s="13">
        <v>-27.957695510872416</v>
      </c>
      <c r="C16" s="13">
        <v>-20.839043351030529</v>
      </c>
      <c r="D16" s="13">
        <v>-13.354839813072147</v>
      </c>
      <c r="E16" s="2"/>
      <c r="F16" s="12"/>
      <c r="G16" s="12"/>
      <c r="I16" s="12"/>
      <c r="J16" s="12"/>
      <c r="K16" s="12"/>
    </row>
    <row r="17" spans="1:11">
      <c r="B17" s="11">
        <v>192.6</v>
      </c>
      <c r="C17" s="11">
        <v>204.16275208903789</v>
      </c>
      <c r="D17" s="11">
        <v>225.45843123173188</v>
      </c>
    </row>
    <row r="18" spans="1:11">
      <c r="A18" s="7" t="s">
        <v>18</v>
      </c>
      <c r="B18" s="11">
        <v>7.0553381077729229</v>
      </c>
      <c r="C18" s="11">
        <v>8.7075665144488958</v>
      </c>
      <c r="D18" s="11">
        <v>8.2201301751068225</v>
      </c>
    </row>
    <row r="19" spans="1:11">
      <c r="A19" s="2" t="s">
        <v>19</v>
      </c>
      <c r="B19" s="13">
        <v>0</v>
      </c>
      <c r="C19" s="13">
        <v>0</v>
      </c>
      <c r="D19" s="13">
        <v>0</v>
      </c>
      <c r="F19" s="12"/>
      <c r="G19" s="12"/>
      <c r="I19" s="12"/>
      <c r="J19" s="12"/>
      <c r="K19" s="12"/>
    </row>
    <row r="20" spans="1:11">
      <c r="A20" s="2" t="s">
        <v>20</v>
      </c>
      <c r="B20" s="14">
        <v>199.65533810777291</v>
      </c>
      <c r="C20" s="14">
        <v>212.87031860348679</v>
      </c>
      <c r="D20" s="14">
        <v>233.6785614068387</v>
      </c>
      <c r="F20" s="12"/>
      <c r="G20" s="12"/>
      <c r="I20" s="12"/>
      <c r="J20" s="12"/>
      <c r="K20" s="12"/>
    </row>
    <row r="21" spans="1:11">
      <c r="A21" s="2" t="s">
        <v>21</v>
      </c>
      <c r="F21" s="12"/>
      <c r="G21" s="12"/>
      <c r="I21" s="12"/>
      <c r="J21" s="12"/>
      <c r="K21" s="12"/>
    </row>
    <row r="22" spans="1:11">
      <c r="A22" s="2" t="s">
        <v>22</v>
      </c>
      <c r="F22" s="12"/>
      <c r="G22" s="12"/>
      <c r="I22" s="12"/>
      <c r="J22" s="12"/>
      <c r="K22" s="12"/>
    </row>
    <row r="23" spans="1:11">
      <c r="A23" s="2" t="s">
        <v>13</v>
      </c>
      <c r="B23" s="11">
        <v>830.96815642827823</v>
      </c>
      <c r="C23" s="11">
        <v>869.8152529017359</v>
      </c>
      <c r="D23" s="11">
        <v>917.51525979775352</v>
      </c>
      <c r="F23" s="12"/>
      <c r="G23" s="12"/>
      <c r="I23" s="12"/>
      <c r="J23" s="12"/>
      <c r="K23" s="12"/>
    </row>
    <row r="24" spans="1:11">
      <c r="A24" s="2" t="s">
        <v>23</v>
      </c>
      <c r="B24" s="11">
        <v>-175.91822831912759</v>
      </c>
      <c r="C24" s="11">
        <v>-181.24538805896947</v>
      </c>
      <c r="D24" s="11">
        <v>-169.07224361692786</v>
      </c>
      <c r="F24" s="12"/>
      <c r="G24" s="12"/>
      <c r="I24" s="12"/>
      <c r="J24" s="12"/>
      <c r="K24" s="12"/>
    </row>
    <row r="25" spans="1:11">
      <c r="A25" s="2" t="s">
        <v>24</v>
      </c>
      <c r="B25" s="13">
        <v>-0.52797504475411894</v>
      </c>
      <c r="C25" s="13">
        <v>-0.38443684139290857</v>
      </c>
      <c r="D25" s="13">
        <v>-0.24428189524523364</v>
      </c>
      <c r="F25" s="12"/>
      <c r="G25" s="12"/>
      <c r="I25" s="12"/>
      <c r="J25" s="12"/>
      <c r="K25" s="12"/>
    </row>
    <row r="26" spans="1:11">
      <c r="A26" s="2" t="s">
        <v>25</v>
      </c>
      <c r="B26" s="11">
        <v>654.52195306439648</v>
      </c>
      <c r="C26" s="11">
        <v>688.18542800137357</v>
      </c>
      <c r="D26" s="11">
        <v>748.19873428558049</v>
      </c>
      <c r="F26" s="12"/>
      <c r="G26" s="12"/>
      <c r="I26" s="12"/>
      <c r="J26" s="12"/>
      <c r="K26" s="12"/>
    </row>
    <row r="27" spans="1:11" hidden="1" outlineLevel="1">
      <c r="A27" s="2"/>
      <c r="B27" s="11">
        <v>-5.5737171051406094</v>
      </c>
      <c r="C27" s="11">
        <v>-6.8789775464146281</v>
      </c>
      <c r="D27" s="11">
        <v>-6.4939028383343897</v>
      </c>
    </row>
    <row r="28" spans="1:11" hidden="1" outlineLevel="1">
      <c r="A28" s="2" t="s">
        <v>23</v>
      </c>
      <c r="B28" s="13">
        <v>0</v>
      </c>
      <c r="C28" s="13">
        <v>0</v>
      </c>
      <c r="D28" s="13">
        <v>0</v>
      </c>
    </row>
    <row r="29" spans="1:11" hidden="1" outlineLevel="1">
      <c r="A29" s="2"/>
      <c r="B29" s="14">
        <v>648.94823595925584</v>
      </c>
      <c r="C29" s="14">
        <v>681.30645045495896</v>
      </c>
      <c r="D29" s="14">
        <v>741.70483144724608</v>
      </c>
    </row>
    <row r="30" spans="1:11" hidden="1" outlineLevel="1">
      <c r="A30" s="2" t="s">
        <v>25</v>
      </c>
    </row>
    <row r="31" spans="1:11" collapsed="1">
      <c r="A31" s="2"/>
    </row>
    <row r="32" spans="1:11">
      <c r="A32" s="7" t="s">
        <v>26</v>
      </c>
      <c r="B32" s="11">
        <v>8817.9182687483662</v>
      </c>
      <c r="C32" s="11">
        <v>9036.3999008963565</v>
      </c>
      <c r="D32" s="11">
        <v>9498.8149355093992</v>
      </c>
    </row>
    <row r="33" spans="1:11">
      <c r="A33" s="2" t="s">
        <v>27</v>
      </c>
      <c r="B33" s="13">
        <v>-995.91826874836534</v>
      </c>
      <c r="C33" s="13">
        <v>-814.67288068939592</v>
      </c>
      <c r="D33" s="13">
        <v>-645.60063707246809</v>
      </c>
      <c r="E33" s="2"/>
      <c r="F33" s="12"/>
      <c r="G33" s="12"/>
      <c r="I33" s="12"/>
      <c r="J33" s="12"/>
      <c r="K33" s="12"/>
    </row>
    <row r="34" spans="1:11">
      <c r="A34" s="2" t="s">
        <v>28</v>
      </c>
      <c r="B34" s="11">
        <v>7822.0000000000009</v>
      </c>
      <c r="C34" s="11">
        <v>8221.7270202069612</v>
      </c>
      <c r="D34" s="11">
        <v>8853.2142984369311</v>
      </c>
      <c r="E34" s="2"/>
      <c r="F34" s="12"/>
      <c r="G34" s="12"/>
      <c r="I34" s="12"/>
      <c r="J34" s="12"/>
      <c r="K34" s="12"/>
    </row>
    <row r="35" spans="1:11">
      <c r="A35" s="2" t="s">
        <v>29</v>
      </c>
      <c r="B35" s="13">
        <v>0</v>
      </c>
      <c r="C35" s="13">
        <v>0</v>
      </c>
      <c r="D35" s="13">
        <v>0</v>
      </c>
      <c r="E35" s="2"/>
      <c r="F35" s="12"/>
      <c r="G35" s="12"/>
      <c r="I35" s="12"/>
      <c r="J35" s="12"/>
      <c r="K35" s="12"/>
    </row>
    <row r="36" spans="1:11">
      <c r="A36" s="2" t="s">
        <v>30</v>
      </c>
      <c r="B36" s="14">
        <v>7822.0000000000009</v>
      </c>
      <c r="C36" s="14">
        <v>8221.7270202069612</v>
      </c>
      <c r="D36" s="14">
        <v>8853.2142984369311</v>
      </c>
      <c r="E36" s="2"/>
      <c r="F36" s="12"/>
      <c r="G36" s="12"/>
      <c r="I36" s="12"/>
      <c r="J36" s="12"/>
      <c r="K36" s="12"/>
    </row>
    <row r="37" spans="1:11">
      <c r="A37" s="2" t="s">
        <v>31</v>
      </c>
      <c r="E37" s="2"/>
      <c r="F37" s="12"/>
      <c r="G37" s="12"/>
      <c r="I37" s="12"/>
      <c r="J37" s="12"/>
      <c r="K37" s="12"/>
    </row>
    <row r="38" spans="1:11">
      <c r="A38" s="2" t="s">
        <v>32</v>
      </c>
      <c r="E38" s="2"/>
      <c r="F38" s="12"/>
      <c r="G38" s="12"/>
      <c r="I38" s="12"/>
      <c r="J38" s="12"/>
      <c r="K38" s="12"/>
    </row>
    <row r="39" spans="1:11">
      <c r="A39" s="2" t="s">
        <v>33</v>
      </c>
      <c r="B39" s="11">
        <v>1172.0753285568667</v>
      </c>
      <c r="C39" s="11">
        <v>1224.5510908369324</v>
      </c>
      <c r="D39" s="11">
        <v>1286.0237387170362</v>
      </c>
      <c r="E39" s="2"/>
      <c r="F39" s="12"/>
      <c r="G39" s="12"/>
      <c r="I39" s="12"/>
      <c r="J39" s="12"/>
      <c r="K39" s="12"/>
    </row>
    <row r="40" spans="1:11">
      <c r="A40" s="2" t="s">
        <v>34</v>
      </c>
      <c r="B40" s="13">
        <v>-203.87592382999998</v>
      </c>
      <c r="C40" s="13">
        <v>-202.08443141000001</v>
      </c>
      <c r="D40" s="13">
        <v>-182.42708342999998</v>
      </c>
      <c r="E40" s="2"/>
      <c r="F40" s="12"/>
      <c r="G40" s="12"/>
      <c r="I40" s="12"/>
      <c r="J40" s="12"/>
      <c r="K40" s="12"/>
    </row>
    <row r="41" spans="1:11">
      <c r="A41" s="2" t="s">
        <v>35</v>
      </c>
      <c r="B41" s="11">
        <v>968.19940472686676</v>
      </c>
      <c r="C41" s="11">
        <v>1022.4666594269324</v>
      </c>
      <c r="D41" s="11">
        <v>1103.5966552870361</v>
      </c>
      <c r="E41" s="2"/>
      <c r="F41" s="12"/>
      <c r="G41" s="12"/>
      <c r="I41" s="12"/>
      <c r="J41" s="12"/>
      <c r="K41" s="12"/>
    </row>
    <row r="42" spans="1:11">
      <c r="A42" s="2" t="s">
        <v>13</v>
      </c>
      <c r="B42" s="11">
        <v>-14.451999582910762</v>
      </c>
      <c r="C42" s="11">
        <v>-7.7184205101357017</v>
      </c>
      <c r="D42" s="11">
        <v>-2.623979346368162</v>
      </c>
      <c r="E42" s="2"/>
      <c r="F42" s="12"/>
      <c r="G42" s="12"/>
      <c r="I42" s="12"/>
      <c r="J42" s="12"/>
      <c r="K42" s="12"/>
    </row>
    <row r="43" spans="1:11">
      <c r="A43" s="2" t="s">
        <v>36</v>
      </c>
      <c r="B43" s="13">
        <v>0</v>
      </c>
      <c r="C43" s="13">
        <v>0</v>
      </c>
      <c r="D43" s="13">
        <v>0</v>
      </c>
      <c r="E43" s="2"/>
      <c r="F43" s="12"/>
      <c r="G43" s="12"/>
      <c r="I43" s="12"/>
      <c r="J43" s="12"/>
      <c r="K43" s="12"/>
    </row>
    <row r="44" spans="1:11">
      <c r="A44" s="2" t="s">
        <v>37</v>
      </c>
      <c r="B44" s="14">
        <v>953.74740514395603</v>
      </c>
      <c r="C44" s="14">
        <v>1014.7482389167967</v>
      </c>
      <c r="D44" s="14">
        <v>1100.9726759406681</v>
      </c>
      <c r="E44" s="2"/>
      <c r="F44" s="12"/>
      <c r="G44" s="12"/>
      <c r="I44" s="12"/>
      <c r="J44" s="12"/>
      <c r="K44" s="12"/>
    </row>
    <row r="45" spans="1:11">
      <c r="A45" s="2" t="s">
        <v>38</v>
      </c>
      <c r="E45" s="2"/>
      <c r="F45" s="12"/>
      <c r="G45" s="12"/>
      <c r="I45" s="12"/>
      <c r="J45" s="12"/>
      <c r="K45" s="12"/>
    </row>
    <row r="46" spans="1:11">
      <c r="A46" s="2" t="s">
        <v>39</v>
      </c>
      <c r="E46" s="2"/>
      <c r="F46" s="12"/>
      <c r="G46" s="12"/>
      <c r="I46" s="12"/>
      <c r="J46" s="12"/>
      <c r="K46" s="12"/>
    </row>
    <row r="47" spans="1:11">
      <c r="A47" s="2" t="s">
        <v>40</v>
      </c>
      <c r="B47" s="11">
        <v>579.78282744448006</v>
      </c>
      <c r="C47" s="11">
        <v>601.87931949694973</v>
      </c>
      <c r="D47" s="11">
        <v>646.06551224716202</v>
      </c>
      <c r="E47" s="2"/>
      <c r="F47" s="12"/>
      <c r="G47" s="12"/>
      <c r="I47" s="12"/>
      <c r="J47" s="12"/>
      <c r="K47" s="12"/>
    </row>
    <row r="48" spans="1:11">
      <c r="B48" s="13">
        <v>-27.957695510872384</v>
      </c>
      <c r="C48" s="13">
        <v>-20.83904335103054</v>
      </c>
      <c r="D48" s="13">
        <v>-13.354839813072118</v>
      </c>
    </row>
    <row r="49" spans="1:11">
      <c r="A49" s="7" t="s">
        <v>41</v>
      </c>
      <c r="B49" s="11">
        <v>551.82513193360774</v>
      </c>
      <c r="C49" s="11">
        <v>581.04027614591917</v>
      </c>
      <c r="D49" s="11">
        <v>632.71067243408993</v>
      </c>
    </row>
    <row r="50" spans="1:11">
      <c r="A50" s="2" t="s">
        <v>15</v>
      </c>
      <c r="B50" s="11">
        <v>-14.451999582910762</v>
      </c>
      <c r="C50" s="11">
        <v>-7.7184205101357017</v>
      </c>
      <c r="D50" s="11">
        <v>-2.623979346368162</v>
      </c>
      <c r="F50" s="12"/>
      <c r="G50" s="12"/>
      <c r="I50" s="12"/>
      <c r="J50" s="12"/>
      <c r="K50" s="12"/>
    </row>
    <row r="51" spans="1:11">
      <c r="A51" s="2" t="s">
        <v>42</v>
      </c>
      <c r="B51" s="13">
        <v>0</v>
      </c>
      <c r="C51" s="13">
        <v>0</v>
      </c>
      <c r="D51" s="13">
        <v>0</v>
      </c>
      <c r="F51" s="15"/>
      <c r="G51" s="15"/>
      <c r="I51" s="15"/>
      <c r="J51" s="15"/>
      <c r="K51" s="15"/>
    </row>
    <row r="52" spans="1:11">
      <c r="A52" s="2" t="s">
        <v>43</v>
      </c>
      <c r="B52" s="14">
        <v>537.37313235069701</v>
      </c>
      <c r="C52" s="14">
        <v>573.32185563578344</v>
      </c>
      <c r="D52" s="14">
        <v>630.08669308772176</v>
      </c>
      <c r="F52" s="15"/>
      <c r="G52" s="15"/>
      <c r="I52" s="15"/>
      <c r="J52" s="15"/>
      <c r="K52" s="15"/>
    </row>
    <row r="53" spans="1:11">
      <c r="A53" s="2" t="s">
        <v>44</v>
      </c>
      <c r="F53" s="15"/>
      <c r="G53" s="15"/>
      <c r="I53" s="15"/>
      <c r="J53" s="15"/>
      <c r="K53" s="15"/>
    </row>
    <row r="54" spans="1:11">
      <c r="A54" s="2" t="s">
        <v>45</v>
      </c>
      <c r="F54" s="15"/>
      <c r="G54" s="15"/>
      <c r="I54" s="15"/>
      <c r="J54" s="15"/>
      <c r="K54" s="15"/>
    </row>
    <row r="55" spans="1:11">
      <c r="A55" s="2" t="s">
        <v>16</v>
      </c>
      <c r="F55" s="15"/>
      <c r="G55" s="15"/>
      <c r="I55" s="15"/>
      <c r="J55" s="15"/>
      <c r="K55" s="15"/>
    </row>
    <row r="56" spans="1:11">
      <c r="A56" s="2" t="s">
        <v>46</v>
      </c>
      <c r="B56" s="16">
        <v>4.250342525822961</v>
      </c>
      <c r="C56" s="16">
        <v>4.2005704455397908</v>
      </c>
      <c r="D56" s="16">
        <v>4.1740388462762068</v>
      </c>
      <c r="F56" s="15"/>
      <c r="G56" s="15"/>
      <c r="I56" s="15"/>
      <c r="J56" s="15"/>
      <c r="K56" s="15"/>
    </row>
    <row r="57" spans="1:11">
      <c r="B57" s="17">
        <v>0.59999999999999987</v>
      </c>
      <c r="C57" s="17">
        <v>0.6018962935700084</v>
      </c>
      <c r="D57" s="17">
        <v>0.60525071661068675</v>
      </c>
    </row>
    <row r="58" spans="1:11">
      <c r="A58" s="7" t="s">
        <v>47</v>
      </c>
      <c r="B58" s="17">
        <v>0.13827414897282364</v>
      </c>
      <c r="C58" s="17">
        <v>0.13767585386268727</v>
      </c>
      <c r="D58" s="17">
        <v>0.13841871683262791</v>
      </c>
    </row>
    <row r="59" spans="1:11">
      <c r="A59" s="2" t="s">
        <v>48</v>
      </c>
      <c r="B59" s="18">
        <v>4.9207997575538576</v>
      </c>
      <c r="C59" s="18">
        <v>4.8767042212257712</v>
      </c>
      <c r="D59" s="18">
        <v>4.8669820927742062</v>
      </c>
      <c r="E59" s="19"/>
      <c r="F59" s="15"/>
      <c r="G59" s="15"/>
      <c r="I59" s="15"/>
      <c r="J59" s="15"/>
      <c r="K59" s="15"/>
    </row>
    <row r="60" spans="1:11">
      <c r="A60" s="2" t="s">
        <v>49</v>
      </c>
      <c r="B60" s="20"/>
      <c r="C60" s="20"/>
      <c r="D60" s="20"/>
      <c r="E60" s="19"/>
      <c r="F60" s="15"/>
      <c r="G60" s="15"/>
      <c r="I60" s="15"/>
      <c r="J60" s="15"/>
      <c r="K60" s="15"/>
    </row>
    <row r="61" spans="1:11">
      <c r="A61" s="2" t="s">
        <v>50</v>
      </c>
      <c r="B61" s="18">
        <v>2.6915039559855183</v>
      </c>
      <c r="C61" s="18">
        <v>2.6932916688291764</v>
      </c>
      <c r="D61" s="18">
        <v>2.6963821126522993</v>
      </c>
      <c r="E61" s="19"/>
      <c r="F61" s="15"/>
      <c r="G61" s="15"/>
      <c r="I61" s="15"/>
      <c r="J61" s="15"/>
      <c r="K61" s="15"/>
    </row>
    <row r="62" spans="1:11">
      <c r="A62" s="2" t="s">
        <v>51</v>
      </c>
      <c r="B62" s="18">
        <v>4.7769692219755635</v>
      </c>
      <c r="C62" s="18">
        <v>4.7669785321596043</v>
      </c>
      <c r="D62" s="18">
        <v>4.7114834553600931</v>
      </c>
      <c r="E62" s="19"/>
      <c r="F62" s="15"/>
      <c r="G62" s="15"/>
      <c r="I62" s="15"/>
      <c r="J62" s="15"/>
      <c r="K62" s="15"/>
    </row>
    <row r="63" spans="1:11">
      <c r="A63" s="2" t="s">
        <v>52</v>
      </c>
      <c r="B63" s="18">
        <v>5.5304975649670052</v>
      </c>
      <c r="C63" s="18">
        <v>5.5342826960465406</v>
      </c>
      <c r="D63" s="18">
        <v>5.493649305179976</v>
      </c>
      <c r="E63" s="19"/>
      <c r="F63" s="15"/>
      <c r="G63" s="15"/>
      <c r="I63" s="15"/>
      <c r="J63" s="15"/>
      <c r="K63" s="15"/>
    </row>
    <row r="64" spans="1:11">
      <c r="A64" s="2" t="s">
        <v>53</v>
      </c>
      <c r="B64" s="17">
        <v>0.39999999999999997</v>
      </c>
      <c r="C64" s="17">
        <v>0.39810370642999138</v>
      </c>
      <c r="D64" s="17">
        <v>0.39474928338931325</v>
      </c>
      <c r="F64" s="15"/>
      <c r="G64" s="15"/>
      <c r="I64" s="15"/>
      <c r="J64" s="15"/>
      <c r="K64" s="15"/>
    </row>
    <row r="65" spans="1:12">
      <c r="A65" s="2" t="s">
        <v>54</v>
      </c>
      <c r="B65" s="17">
        <v>0.78330745342920982</v>
      </c>
      <c r="C65" s="17">
        <v>0.74620618962888763</v>
      </c>
      <c r="D65" s="17">
        <v>0.91348193082253981</v>
      </c>
      <c r="F65" s="15"/>
      <c r="G65" s="15"/>
      <c r="I65" s="15"/>
      <c r="J65" s="15"/>
      <c r="K65" s="15"/>
    </row>
    <row r="66" spans="1:12">
      <c r="C66"/>
      <c r="D66"/>
    </row>
    <row r="67" spans="1:12">
      <c r="A67" s="2" t="s">
        <v>55</v>
      </c>
      <c r="C67"/>
      <c r="D67"/>
    </row>
    <row r="69" spans="1:12">
      <c r="A69" s="7" t="s">
        <v>56</v>
      </c>
    </row>
    <row r="70" spans="1:12">
      <c r="A70" s="2" t="s">
        <v>57</v>
      </c>
      <c r="F70" s="15"/>
      <c r="G70" s="15"/>
      <c r="I70" s="15"/>
      <c r="J70" s="15"/>
      <c r="K70" s="15"/>
    </row>
    <row r="71" spans="1:12">
      <c r="A71" s="2" t="s">
        <v>58</v>
      </c>
      <c r="F71" s="15"/>
      <c r="G71" s="15"/>
      <c r="I71" s="15"/>
      <c r="J71" s="15"/>
      <c r="K71" s="15"/>
    </row>
    <row r="72" spans="1:12">
      <c r="A72" s="2" t="s">
        <v>59</v>
      </c>
      <c r="B72" s="21"/>
      <c r="C72"/>
      <c r="D72"/>
      <c r="F72" s="15"/>
      <c r="G72" s="15"/>
      <c r="I72" s="15"/>
      <c r="J72" s="15"/>
      <c r="K72" s="15"/>
    </row>
    <row r="73" spans="1:12">
      <c r="B73" s="21"/>
      <c r="C73"/>
      <c r="D73"/>
    </row>
    <row r="74" spans="1:12">
      <c r="A74" s="7" t="s">
        <v>60</v>
      </c>
      <c r="B74" s="21"/>
      <c r="C74"/>
      <c r="D74"/>
    </row>
    <row r="75" spans="1:12">
      <c r="A75" s="2" t="s">
        <v>61</v>
      </c>
      <c r="B75" s="21"/>
      <c r="C75"/>
      <c r="D75"/>
      <c r="F75" s="12"/>
      <c r="G75" s="12"/>
      <c r="I75" s="12"/>
      <c r="J75" s="12"/>
      <c r="K75" s="12"/>
    </row>
    <row r="76" spans="1:12">
      <c r="A76" s="2" t="s">
        <v>62</v>
      </c>
      <c r="B76" s="21"/>
      <c r="C76"/>
      <c r="D76"/>
      <c r="F76" s="12"/>
      <c r="G76" s="12"/>
      <c r="I76" s="12"/>
    </row>
    <row r="77" spans="1:12">
      <c r="A77" s="2" t="s">
        <v>63</v>
      </c>
      <c r="B77" s="21"/>
      <c r="C77"/>
      <c r="D77"/>
      <c r="F77" s="12"/>
      <c r="G77" s="12"/>
      <c r="I77" s="12"/>
    </row>
    <row r="78" spans="1:12">
      <c r="A78" s="2" t="s">
        <v>64</v>
      </c>
      <c r="B78" s="21"/>
      <c r="C78"/>
      <c r="D78"/>
      <c r="G78" s="12"/>
      <c r="I78" s="12"/>
    </row>
    <row r="79" spans="1:12">
      <c r="A79" s="2" t="s">
        <v>13</v>
      </c>
      <c r="B79" s="21"/>
      <c r="C79"/>
      <c r="D79"/>
    </row>
    <row r="80" spans="1:12">
      <c r="A80" s="2" t="s">
        <v>65</v>
      </c>
      <c r="B80" s="21"/>
      <c r="C80"/>
      <c r="D80"/>
      <c r="F80" s="12"/>
      <c r="G80" s="12"/>
      <c r="I80" s="12"/>
      <c r="J80" s="12"/>
      <c r="K80" s="12"/>
      <c r="L80" s="12"/>
    </row>
    <row r="81" spans="1:11">
      <c r="A81" s="2" t="s">
        <v>20</v>
      </c>
      <c r="B81" s="22"/>
      <c r="C81"/>
      <c r="D81"/>
      <c r="G81" s="12"/>
      <c r="I81" s="12"/>
      <c r="J81" s="12"/>
      <c r="K81" s="12"/>
    </row>
    <row r="82" spans="1:11" ht="25.05" customHeight="1">
      <c r="A82" s="2" t="s">
        <v>66</v>
      </c>
      <c r="B82" s="22"/>
      <c r="C82" s="22"/>
      <c r="D82" s="22"/>
      <c r="G82" s="12"/>
      <c r="I82" s="12"/>
      <c r="J82" s="12"/>
      <c r="K82" s="12"/>
    </row>
    <row r="83" spans="1:11">
      <c r="B83" s="21"/>
      <c r="C83" s="21"/>
      <c r="D83" s="21"/>
    </row>
    <row r="84" spans="1:11">
      <c r="A84" s="7" t="s">
        <v>67</v>
      </c>
    </row>
    <row r="85" spans="1:11">
      <c r="A85" s="2" t="s">
        <v>68</v>
      </c>
    </row>
    <row r="86" spans="1:11">
      <c r="A86" s="2" t="s">
        <v>69</v>
      </c>
    </row>
    <row r="87" spans="1:11">
      <c r="A87" s="2" t="s">
        <v>70</v>
      </c>
    </row>
    <row r="88" spans="1:11">
      <c r="A88" s="2" t="s">
        <v>71</v>
      </c>
    </row>
    <row r="89" spans="1:11">
      <c r="A89" s="2" t="s">
        <v>72</v>
      </c>
    </row>
    <row r="90" spans="1:11">
      <c r="A90" s="2" t="s">
        <v>73</v>
      </c>
    </row>
    <row r="91" spans="1:11">
      <c r="A91" s="2" t="s">
        <v>74</v>
      </c>
    </row>
    <row r="92" spans="1:11">
      <c r="A92" s="2" t="s">
        <v>75</v>
      </c>
    </row>
    <row r="93" spans="1:11">
      <c r="A93" s="2"/>
    </row>
    <row r="94" spans="1:11">
      <c r="A94" s="2" t="s">
        <v>76</v>
      </c>
    </row>
    <row r="95" spans="1:11">
      <c r="A95" s="2" t="s">
        <v>77</v>
      </c>
    </row>
    <row r="96" spans="1:11">
      <c r="A96" s="2" t="s">
        <v>78</v>
      </c>
    </row>
    <row r="97" spans="1:1">
      <c r="A97" s="2" t="s">
        <v>79</v>
      </c>
    </row>
    <row r="98" spans="1:1">
      <c r="A98" s="2"/>
    </row>
    <row r="99" spans="1:1">
      <c r="A99" s="7" t="s">
        <v>80</v>
      </c>
    </row>
    <row r="100" spans="1:1">
      <c r="A100" s="2" t="s">
        <v>68</v>
      </c>
    </row>
    <row r="101" spans="1:1">
      <c r="A101" s="2" t="s">
        <v>69</v>
      </c>
    </row>
    <row r="102" spans="1:1">
      <c r="A102" s="2" t="s">
        <v>70</v>
      </c>
    </row>
    <row r="103" spans="1:1">
      <c r="A103" s="2" t="s">
        <v>71</v>
      </c>
    </row>
    <row r="104" spans="1:1">
      <c r="A104" s="2" t="s">
        <v>72</v>
      </c>
    </row>
    <row r="105" spans="1:1">
      <c r="A105" s="2" t="s">
        <v>73</v>
      </c>
    </row>
    <row r="106" spans="1:1">
      <c r="A106" s="2" t="s">
        <v>74</v>
      </c>
    </row>
    <row r="107" spans="1:1">
      <c r="A107" s="2" t="s">
        <v>75</v>
      </c>
    </row>
    <row r="108" spans="1:1">
      <c r="A108" s="2"/>
    </row>
    <row r="109" spans="1:1">
      <c r="A109" s="2" t="s">
        <v>76</v>
      </c>
    </row>
    <row r="110" spans="1:1">
      <c r="A110" s="2" t="s">
        <v>77</v>
      </c>
    </row>
    <row r="111" spans="1:1">
      <c r="A111" s="2" t="s">
        <v>78</v>
      </c>
    </row>
    <row r="112" spans="1:1">
      <c r="A112" s="2" t="s">
        <v>79</v>
      </c>
    </row>
    <row r="113" spans="1:11">
      <c r="A113" s="7" t="s">
        <v>81</v>
      </c>
      <c r="E113" s="2"/>
      <c r="F113" s="2"/>
    </row>
    <row r="114" spans="1:11">
      <c r="A114" s="2" t="s">
        <v>82</v>
      </c>
      <c r="E114" s="16"/>
      <c r="F114" s="16"/>
    </row>
    <row r="115" spans="1:11">
      <c r="A115" s="2" t="s">
        <v>70</v>
      </c>
      <c r="E115" s="17"/>
      <c r="F115" s="17"/>
    </row>
    <row r="116" spans="1:11">
      <c r="A116" s="2" t="s">
        <v>83</v>
      </c>
      <c r="E116" s="17"/>
      <c r="F116" s="17"/>
    </row>
    <row r="117" spans="1:11">
      <c r="A117" s="2" t="s">
        <v>74</v>
      </c>
      <c r="E117" s="16"/>
      <c r="F117" s="16"/>
    </row>
    <row r="118" spans="1:11">
      <c r="A118" s="2" t="s">
        <v>76</v>
      </c>
      <c r="E118" s="17"/>
      <c r="F118" s="17"/>
    </row>
    <row r="119" spans="1:11">
      <c r="A119" s="2" t="s">
        <v>78</v>
      </c>
      <c r="E119" s="17"/>
      <c r="F119" s="17"/>
    </row>
    <row r="120" spans="1:11">
      <c r="A120" s="2"/>
      <c r="E120" s="20"/>
      <c r="F120" s="20"/>
    </row>
    <row r="121" spans="1:11">
      <c r="A121" s="7" t="s">
        <v>84</v>
      </c>
      <c r="E121" s="16"/>
      <c r="F121" s="16"/>
    </row>
    <row r="122" spans="1:11">
      <c r="A122" s="2" t="s">
        <v>82</v>
      </c>
      <c r="E122" s="16"/>
      <c r="F122" s="16"/>
    </row>
    <row r="123" spans="1:11">
      <c r="A123" s="2" t="s">
        <v>70</v>
      </c>
      <c r="E123" s="17"/>
      <c r="F123" s="17"/>
    </row>
    <row r="124" spans="1:11">
      <c r="A124" s="2" t="s">
        <v>83</v>
      </c>
      <c r="E124" s="17"/>
      <c r="F124" s="17"/>
      <c r="G124" s="16"/>
      <c r="I124" s="16"/>
      <c r="J124" s="16"/>
      <c r="K124" s="16"/>
    </row>
    <row r="125" spans="1:11">
      <c r="A125" s="2" t="s">
        <v>74</v>
      </c>
      <c r="E125" s="18"/>
      <c r="F125" s="18"/>
      <c r="G125" s="16"/>
      <c r="I125" s="16"/>
      <c r="J125" s="16"/>
      <c r="K125" s="16"/>
    </row>
    <row r="126" spans="1:11">
      <c r="A126" s="2" t="s">
        <v>76</v>
      </c>
      <c r="E126" s="17"/>
      <c r="F126" s="17"/>
      <c r="G126" s="16"/>
      <c r="I126" s="16"/>
      <c r="J126" s="16"/>
      <c r="K126" s="16"/>
    </row>
    <row r="127" spans="1:11">
      <c r="A127" s="2" t="s">
        <v>78</v>
      </c>
      <c r="E127" s="17"/>
      <c r="F127" s="17"/>
      <c r="G127" s="16"/>
      <c r="I127" s="16"/>
      <c r="J127" s="16"/>
      <c r="K127" s="16"/>
    </row>
    <row r="130" spans="1:1">
      <c r="A130" s="23"/>
    </row>
    <row r="131" spans="1:1">
      <c r="A131" s="23"/>
    </row>
  </sheetData>
  <hyperlinks>
    <hyperlink ref="A4" location="'Main Menu'!A1" display="Back to Main Menu"/>
  </hyperlinks>
  <pageMargins left="0.7" right="0.7" top="0.75" bottom="0.75" header="0.3" footer="0.3"/>
  <pageSetup scale="54" fitToWidth="0" orientation="portrait" r:id="rId1"/>
  <headerFooter>
    <oddFooter>&amp;R&amp;P</oddFooter>
  </headerFooter>
  <rowBreaks count="2" manualBreakCount="2">
    <brk id="31" max="6" man="1"/>
    <brk id="68" max="6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E8" sqref="E8"/>
    </sheetView>
  </sheetViews>
  <sheetFormatPr defaultColWidth="8.796875" defaultRowHeight="14.4"/>
  <cols>
    <col min="1" max="1" width="64.69921875" style="2" bestFit="1" customWidth="1"/>
    <col min="2" max="3" width="10.69921875" style="2" customWidth="1"/>
    <col min="4" max="4" width="12.19921875" style="2" bestFit="1" customWidth="1"/>
    <col min="5" max="16384" width="8.796875" style="2"/>
  </cols>
  <sheetData>
    <row r="1" spans="1:8" ht="18.600000000000001" thickBot="1">
      <c r="A1" s="1" t="str">
        <f>'[1]Financials (55-45 10.0)'!A1</f>
        <v>CenterPoint Energy Houston Electric, LLC - 55/45 10% ROE</v>
      </c>
      <c r="D1" s="38" t="s">
        <v>1</v>
      </c>
    </row>
    <row r="2" spans="1:8">
      <c r="A2" s="3" t="str">
        <f>'[1]Financials (55-45 10.0)'!A2</f>
        <v>Transmission and Distribution Utility</v>
      </c>
      <c r="D2" s="38"/>
    </row>
    <row r="3" spans="1:8">
      <c r="A3" s="4" t="str">
        <f>'[1]Financials (55-45 10.0)'!A3</f>
        <v>(For the Year Ended or As of December 31, Dollars in Millions)</v>
      </c>
      <c r="D3" s="38"/>
    </row>
    <row r="4" spans="1:8">
      <c r="B4" s="14"/>
      <c r="C4" s="14"/>
      <c r="D4" s="14"/>
    </row>
    <row r="5" spans="1:8">
      <c r="B5" s="43"/>
      <c r="C5" s="43"/>
      <c r="D5" s="43"/>
    </row>
    <row r="6" spans="1:8">
      <c r="B6" s="8">
        <v>2020</v>
      </c>
      <c r="C6" s="8">
        <v>2021</v>
      </c>
      <c r="D6" s="8">
        <v>2022</v>
      </c>
    </row>
    <row r="7" spans="1:8">
      <c r="A7" s="7" t="s">
        <v>8</v>
      </c>
    </row>
    <row r="8" spans="1:8" ht="15.6">
      <c r="A8" s="2" t="s">
        <v>9</v>
      </c>
      <c r="B8" s="11">
        <f>'[1]Financials (55-45 10.0)'!G78+'[1]Financials (55-45 10.0)'!G82+'[1]Financials (55-45 10.0)'!G83</f>
        <v>5283.9510133583663</v>
      </c>
      <c r="C8" s="11">
        <f>'[1]Financials (55-45 10.0)'!H78+'[1]Financials (55-45 10.0)'!H82+'[1]Financials (55-45 10.0)'!H83</f>
        <v>5342.5465746758582</v>
      </c>
      <c r="D8" s="11">
        <f>'[1]Financials (55-45 10.0)'!I78+'[1]Financials (55-45 10.0)'!I82+'[1]Financials (55-45 10.0)'!I83</f>
        <v>5553.9513114149613</v>
      </c>
    </row>
    <row r="9" spans="1:8" ht="15.6">
      <c r="A9" s="2" t="s">
        <v>10</v>
      </c>
      <c r="B9" s="13">
        <f>-'[1]Financials (55-45 10.0)'!G82</f>
        <v>-995.91826874836534</v>
      </c>
      <c r="C9" s="13">
        <f>-'[1]Financials (55-45 10.0)'!H82</f>
        <v>-814.67288068939592</v>
      </c>
      <c r="D9" s="13">
        <f>-'[1]Financials (55-45 10.0)'!I82</f>
        <v>-645.60063707246809</v>
      </c>
    </row>
    <row r="10" spans="1:8" ht="15.6">
      <c r="A10" s="2" t="s">
        <v>11</v>
      </c>
      <c r="B10" s="14">
        <f>B8+B9</f>
        <v>4288.0327446100009</v>
      </c>
      <c r="C10" s="14">
        <f>C8+C9</f>
        <v>4527.8736939864621</v>
      </c>
      <c r="D10" s="14">
        <f>D8+D9</f>
        <v>4908.3506743424932</v>
      </c>
      <c r="F10"/>
      <c r="G10"/>
      <c r="H10"/>
    </row>
    <row r="11" spans="1:8" ht="15.6">
      <c r="A11" s="2" t="s">
        <v>161</v>
      </c>
      <c r="B11" s="35">
        <v>42.538340000000005</v>
      </c>
      <c r="C11" s="35">
        <v>39.929760000000002</v>
      </c>
      <c r="D11" s="35">
        <v>37.472859999999997</v>
      </c>
      <c r="F11"/>
      <c r="G11"/>
      <c r="H11"/>
    </row>
    <row r="12" spans="1:8" ht="15.6">
      <c r="A12" s="2" t="s">
        <v>160</v>
      </c>
      <c r="B12" s="11">
        <v>27.650000000000002</v>
      </c>
      <c r="C12" s="11">
        <v>27.650000000000002</v>
      </c>
      <c r="D12" s="11">
        <v>27.650000000000002</v>
      </c>
      <c r="F12"/>
      <c r="G12"/>
      <c r="H12"/>
    </row>
    <row r="13" spans="1:8" ht="15.6">
      <c r="A13" s="2" t="s">
        <v>159</v>
      </c>
      <c r="B13" s="11">
        <v>81.408486668970724</v>
      </c>
      <c r="C13" s="11">
        <v>86.358455737042533</v>
      </c>
      <c r="D13" s="11">
        <v>92.093021791445352</v>
      </c>
      <c r="F13"/>
      <c r="G13"/>
      <c r="H13"/>
    </row>
    <row r="14" spans="1:8" ht="15.6">
      <c r="A14" s="2" t="s">
        <v>158</v>
      </c>
      <c r="B14" s="13">
        <v>13.748467910000002</v>
      </c>
      <c r="C14" s="13">
        <v>12.182351480000003</v>
      </c>
      <c r="D14" s="13">
        <v>10.935299200000003</v>
      </c>
      <c r="F14"/>
      <c r="G14"/>
      <c r="H14"/>
    </row>
    <row r="15" spans="1:8" ht="15.6">
      <c r="A15" s="2" t="s">
        <v>157</v>
      </c>
      <c r="B15" s="11">
        <f>SUM(B10:B14)</f>
        <v>4453.3780391889713</v>
      </c>
      <c r="C15" s="11">
        <f>SUM(C10:C14)</f>
        <v>4693.9942612035038</v>
      </c>
      <c r="D15" s="11">
        <f>SUM(D10:D14)</f>
        <v>5076.5018553339387</v>
      </c>
      <c r="F15"/>
      <c r="G15"/>
      <c r="H15"/>
    </row>
    <row r="16" spans="1:8" ht="15.6">
      <c r="B16" s="11"/>
      <c r="C16" s="11"/>
      <c r="D16" s="11"/>
    </row>
    <row r="17" spans="1:8">
      <c r="A17" s="7" t="s">
        <v>18</v>
      </c>
      <c r="B17" s="42"/>
    </row>
    <row r="18" spans="1:8" ht="15.6">
      <c r="A18" s="2" t="s">
        <v>19</v>
      </c>
      <c r="B18" s="11">
        <f>'[1]Financials (55-45 10.0)'!G18+'[1]Financials (55-45 10.0)'!G19+'[1]Financials (55-45 10.0)'!G20</f>
        <v>202.31993983810079</v>
      </c>
      <c r="C18" s="11">
        <f>'[1]Financials (55-45 10.0)'!H18+'[1]Financials (55-45 10.0)'!H19+'[1]Financials (55-45 10.0)'!H20</f>
        <v>206.08834714609605</v>
      </c>
      <c r="D18" s="11">
        <f>'[1]Financials (55-45 10.0)'!I18+'[1]Financials (55-45 10.0)'!I19+'[1]Financials (55-45 10.0)'!I20</f>
        <v>218.51327104480401</v>
      </c>
    </row>
    <row r="19" spans="1:8" ht="15.6">
      <c r="A19" s="2" t="s">
        <v>20</v>
      </c>
      <c r="B19" s="13">
        <f>-'[1]Financials (55-45 10.0)'!G18</f>
        <v>-27.957695510872416</v>
      </c>
      <c r="C19" s="13">
        <f>-'[1]Financials (55-45 10.0)'!H18</f>
        <v>-20.839043351030529</v>
      </c>
      <c r="D19" s="13">
        <f>-'[1]Financials (55-45 10.0)'!I18</f>
        <v>-13.354839813072147</v>
      </c>
    </row>
    <row r="20" spans="1:8" ht="15.6">
      <c r="A20" s="2" t="s">
        <v>21</v>
      </c>
      <c r="B20" s="11">
        <f>SUM(B18:B19)</f>
        <v>174.36224432722838</v>
      </c>
      <c r="C20" s="11">
        <f>SUM(C18:C19)</f>
        <v>185.24930379506552</v>
      </c>
      <c r="D20" s="11">
        <f>SUM(D18:D19)</f>
        <v>205.15843123173187</v>
      </c>
      <c r="F20"/>
      <c r="G20"/>
      <c r="H20"/>
    </row>
    <row r="21" spans="1:8" ht="15.6">
      <c r="A21" s="2" t="s">
        <v>141</v>
      </c>
      <c r="B21" s="11">
        <v>7.0476223372159827</v>
      </c>
      <c r="C21" s="11">
        <v>8.7059783945278646</v>
      </c>
      <c r="D21" s="11">
        <v>8.2201301751068225</v>
      </c>
      <c r="F21"/>
      <c r="G21"/>
      <c r="H21"/>
    </row>
    <row r="22" spans="1:8" ht="15.6">
      <c r="A22" s="2" t="s">
        <v>155</v>
      </c>
      <c r="B22" s="11">
        <v>2.5819933232169956</v>
      </c>
      <c r="C22" s="11">
        <v>2.4236576631259483</v>
      </c>
      <c r="D22" s="11">
        <v>2.2745286798179056</v>
      </c>
      <c r="F22"/>
      <c r="G22"/>
      <c r="H22"/>
    </row>
    <row r="23" spans="1:8" ht="15.6">
      <c r="A23" s="2" t="s">
        <v>144</v>
      </c>
      <c r="B23" s="13">
        <v>1</v>
      </c>
      <c r="C23" s="13">
        <v>1</v>
      </c>
      <c r="D23" s="13">
        <v>1</v>
      </c>
      <c r="F23"/>
      <c r="G23"/>
      <c r="H23"/>
    </row>
    <row r="24" spans="1:8" ht="15.6">
      <c r="A24" s="2" t="s">
        <v>156</v>
      </c>
      <c r="B24" s="14">
        <f>SUM(B20:B23)</f>
        <v>184.99185998766137</v>
      </c>
      <c r="C24" s="14">
        <f>SUM(C20:C23)</f>
        <v>197.37893985271933</v>
      </c>
      <c r="D24" s="14">
        <f>SUM(D20:D23)</f>
        <v>216.65309008665659</v>
      </c>
      <c r="F24"/>
      <c r="G24"/>
      <c r="H24"/>
    </row>
    <row r="25" spans="1:8" ht="15.6">
      <c r="F25"/>
      <c r="G25"/>
      <c r="H25"/>
    </row>
    <row r="26" spans="1:8" ht="15.6">
      <c r="A26" s="7" t="s">
        <v>47</v>
      </c>
      <c r="F26"/>
      <c r="G26"/>
      <c r="H26"/>
    </row>
    <row r="27" spans="1:8" ht="15.6">
      <c r="A27" s="2" t="s">
        <v>48</v>
      </c>
      <c r="B27" s="11">
        <f>+'[1]Financials (55-45 10.0)'!G9-'[1]Financials (55-45 10.0)'!G11-'[1]Financials (55-45 10.0)'!G12</f>
        <v>1190.8357729919112</v>
      </c>
      <c r="C27" s="11">
        <f>+'[1]Financials (55-45 10.0)'!H9-'[1]Financials (55-45 10.0)'!H11-'[1]Financials (55-45 10.0)'!H12</f>
        <v>1266.6152450994709</v>
      </c>
      <c r="D27" s="11">
        <f>+'[1]Financials (55-45 10.0)'!I9-'[1]Financials (55-45 10.0)'!I11-'[1]Financials (55-45 10.0)'!I12</f>
        <v>1336.008671602905</v>
      </c>
      <c r="F27"/>
      <c r="G27"/>
      <c r="H27"/>
    </row>
    <row r="28" spans="1:8" ht="15.6">
      <c r="A28" s="2" t="s">
        <v>49</v>
      </c>
      <c r="B28" s="13">
        <v>-203.87592382999998</v>
      </c>
      <c r="C28" s="13">
        <v>-202.08443141000001</v>
      </c>
      <c r="D28" s="13">
        <v>-182.42708342999998</v>
      </c>
      <c r="F28"/>
      <c r="G28"/>
      <c r="H28"/>
    </row>
    <row r="29" spans="1:8" ht="15.6">
      <c r="A29" s="2" t="s">
        <v>50</v>
      </c>
      <c r="B29" s="11">
        <f>SUM(B27:B28)</f>
        <v>986.95984916191128</v>
      </c>
      <c r="C29" s="11">
        <f>SUM(C27:C28)</f>
        <v>1064.530813689471</v>
      </c>
      <c r="D29" s="11">
        <f>SUM(D27:D28)</f>
        <v>1153.581588172905</v>
      </c>
      <c r="F29"/>
      <c r="G29"/>
      <c r="H29"/>
    </row>
    <row r="30" spans="1:8" ht="15.6">
      <c r="A30" s="2" t="s">
        <v>155</v>
      </c>
      <c r="B30" s="35">
        <v>5.4081001518026577</v>
      </c>
      <c r="C30" s="35">
        <v>5.0764590512333969</v>
      </c>
      <c r="D30" s="35">
        <v>4.7641017457305503</v>
      </c>
      <c r="F30"/>
      <c r="G30"/>
      <c r="H30"/>
    </row>
    <row r="31" spans="1:8" ht="15.6">
      <c r="A31" s="2" t="s">
        <v>144</v>
      </c>
      <c r="B31" s="35">
        <v>1</v>
      </c>
      <c r="C31" s="35">
        <v>1</v>
      </c>
      <c r="D31" s="35">
        <v>1</v>
      </c>
      <c r="F31"/>
      <c r="G31"/>
      <c r="H31"/>
    </row>
    <row r="32" spans="1:8" ht="15.6">
      <c r="A32" s="2" t="s">
        <v>50</v>
      </c>
      <c r="B32" s="41">
        <f>SUM(B29:B31)</f>
        <v>993.36794931371389</v>
      </c>
      <c r="C32" s="41">
        <f>SUM(C29:C31)</f>
        <v>1070.6072727407043</v>
      </c>
      <c r="D32" s="41">
        <f>SUM(D29:D31)</f>
        <v>1159.3456899186356</v>
      </c>
      <c r="F32"/>
      <c r="G32"/>
      <c r="H32"/>
    </row>
    <row r="33" spans="1:10" ht="15.6">
      <c r="B33" s="11"/>
      <c r="C33" s="11"/>
      <c r="D33" s="11"/>
      <c r="F33"/>
      <c r="G33"/>
      <c r="H33"/>
    </row>
    <row r="34" spans="1:10" ht="15.6">
      <c r="A34" s="7" t="s">
        <v>26</v>
      </c>
      <c r="B34" s="11"/>
      <c r="C34" s="11"/>
      <c r="D34" s="11"/>
      <c r="F34"/>
      <c r="G34"/>
      <c r="H34"/>
    </row>
    <row r="35" spans="1:10" ht="15.6">
      <c r="A35" s="2" t="s">
        <v>154</v>
      </c>
      <c r="B35" s="11">
        <f>+B32</f>
        <v>993.36794931371389</v>
      </c>
      <c r="C35" s="11">
        <f>+C32</f>
        <v>1070.6072727407043</v>
      </c>
      <c r="D35" s="11">
        <f>+D32</f>
        <v>1159.3456899186356</v>
      </c>
      <c r="F35"/>
      <c r="G35"/>
      <c r="H35"/>
    </row>
    <row r="36" spans="1:10" ht="15.6">
      <c r="A36" s="2" t="s">
        <v>153</v>
      </c>
      <c r="B36" s="11">
        <f>-B24</f>
        <v>-184.99185998766137</v>
      </c>
      <c r="C36" s="11">
        <f>-C24</f>
        <v>-197.37893985271933</v>
      </c>
      <c r="D36" s="11">
        <f>-D24</f>
        <v>-216.65309008665659</v>
      </c>
    </row>
    <row r="37" spans="1:10" ht="15.6">
      <c r="A37" s="2" t="s">
        <v>152</v>
      </c>
      <c r="B37" s="11">
        <v>-121.96773192816866</v>
      </c>
      <c r="C37" s="11">
        <v>-126.49213672827587</v>
      </c>
      <c r="D37" s="11">
        <v>-124.27775448659139</v>
      </c>
      <c r="F37"/>
      <c r="G37"/>
      <c r="H37"/>
      <c r="I37"/>
      <c r="J37"/>
    </row>
    <row r="38" spans="1:10" ht="15.6">
      <c r="A38" s="2" t="s">
        <v>146</v>
      </c>
      <c r="B38" s="35">
        <v>1.2914866034155599</v>
      </c>
      <c r="C38" s="35">
        <v>1.2122887286527515</v>
      </c>
      <c r="D38" s="35">
        <v>1.1376959392789374</v>
      </c>
      <c r="F38"/>
      <c r="G38"/>
      <c r="H38"/>
      <c r="I38"/>
      <c r="J38"/>
    </row>
    <row r="39" spans="1:10" ht="15.6">
      <c r="A39" s="2" t="s">
        <v>144</v>
      </c>
      <c r="B39" s="35">
        <v>0.21</v>
      </c>
      <c r="C39" s="35">
        <v>0.21</v>
      </c>
      <c r="D39" s="35">
        <v>0.21</v>
      </c>
      <c r="F39"/>
      <c r="G39"/>
      <c r="H39"/>
      <c r="I39"/>
      <c r="J39"/>
    </row>
    <row r="40" spans="1:10" ht="15.6">
      <c r="A40" s="2" t="s">
        <v>151</v>
      </c>
      <c r="B40" s="41">
        <f>SUM(B35:B39)</f>
        <v>687.90984400129958</v>
      </c>
      <c r="C40" s="41">
        <f>SUM(C35:C39)</f>
        <v>748.15848488836184</v>
      </c>
      <c r="D40" s="41">
        <f>SUM(D35:D39)</f>
        <v>819.76254128466667</v>
      </c>
    </row>
    <row r="41" spans="1:10" ht="15.6">
      <c r="B41" s="11"/>
      <c r="C41" s="11"/>
      <c r="D41" s="11"/>
    </row>
    <row r="42" spans="1:10" ht="15.6">
      <c r="A42" s="7" t="s">
        <v>150</v>
      </c>
      <c r="B42" s="11"/>
      <c r="C42" s="11"/>
      <c r="D42" s="11"/>
    </row>
    <row r="43" spans="1:10" ht="15.6">
      <c r="A43" s="2" t="s">
        <v>149</v>
      </c>
      <c r="B43" s="11">
        <f>+'[1]Financials (55-45 10.0)'!G53</f>
        <v>858.47870962278978</v>
      </c>
      <c r="C43" s="11">
        <f>+'[1]Financials (55-45 10.0)'!H53</f>
        <v>876.88882996729512</v>
      </c>
      <c r="D43" s="11">
        <f>+'[1]Financials (55-45 10.0)'!I53</f>
        <v>923.42758156235584</v>
      </c>
    </row>
    <row r="44" spans="1:10" ht="15.6">
      <c r="A44" s="2" t="s">
        <v>148</v>
      </c>
      <c r="B44" s="13">
        <v>-176.44620336388172</v>
      </c>
      <c r="C44" s="13">
        <v>-181.62982490036237</v>
      </c>
      <c r="D44" s="13">
        <v>-169.31652551217309</v>
      </c>
    </row>
    <row r="45" spans="1:10" ht="15.6">
      <c r="A45" s="2" t="s">
        <v>147</v>
      </c>
      <c r="B45" s="11">
        <f>SUM(B43:B44)</f>
        <v>682.03250625890803</v>
      </c>
      <c r="C45" s="11">
        <f>SUM(C43:C44)</f>
        <v>695.25900506693279</v>
      </c>
      <c r="D45" s="11">
        <f>SUM(D43:D44)</f>
        <v>754.1110560501827</v>
      </c>
    </row>
    <row r="46" spans="1:10">
      <c r="A46" s="2" t="s">
        <v>146</v>
      </c>
      <c r="B46" s="35">
        <v>-2.3408194686907025</v>
      </c>
      <c r="C46" s="35">
        <v>-2.1972733206831121</v>
      </c>
      <c r="D46" s="35">
        <v>-2.0620738899430737</v>
      </c>
    </row>
    <row r="47" spans="1:10" ht="15.6">
      <c r="A47" s="2" t="s">
        <v>145</v>
      </c>
      <c r="B47" s="11">
        <f>-B21</f>
        <v>-7.0476223372159827</v>
      </c>
      <c r="C47" s="11">
        <f>-C21</f>
        <v>-8.7059783945278646</v>
      </c>
      <c r="D47" s="11">
        <f>-D21</f>
        <v>-8.2201301751068225</v>
      </c>
    </row>
    <row r="48" spans="1:10">
      <c r="A48" s="2" t="s">
        <v>144</v>
      </c>
      <c r="B48" s="36">
        <v>-0.79</v>
      </c>
      <c r="C48" s="36">
        <v>-0.79</v>
      </c>
      <c r="D48" s="36">
        <v>-0.79</v>
      </c>
    </row>
    <row r="49" spans="1:4" ht="15.6">
      <c r="A49" s="2" t="s">
        <v>143</v>
      </c>
      <c r="B49" s="11">
        <f>SUM(B45:B48)</f>
        <v>671.85406445300134</v>
      </c>
      <c r="C49" s="11">
        <f>SUM(C45:C48)</f>
        <v>683.56575335172181</v>
      </c>
      <c r="D49" s="11">
        <f>SUM(D45:D48)</f>
        <v>743.03885198513274</v>
      </c>
    </row>
    <row r="50" spans="1:4" ht="15.6">
      <c r="A50" s="2" t="s">
        <v>142</v>
      </c>
      <c r="B50" s="11">
        <f>+'[1]Financials (55-45 10.0)'!G55</f>
        <v>-1027.9281783192598</v>
      </c>
      <c r="C50" s="11">
        <f>+'[1]Financials (55-45 10.0)'!H55</f>
        <v>-1177.8784036218881</v>
      </c>
      <c r="D50" s="11">
        <f>+'[1]Financials (55-45 10.0)'!I55</f>
        <v>-978.84921794286981</v>
      </c>
    </row>
    <row r="51" spans="1:4" ht="15.6">
      <c r="A51" s="2" t="s">
        <v>141</v>
      </c>
      <c r="B51" s="13">
        <f>+B21</f>
        <v>7.0476223372159827</v>
      </c>
      <c r="C51" s="13">
        <f>+C21</f>
        <v>8.7059783945278646</v>
      </c>
      <c r="D51" s="13">
        <f>+D21</f>
        <v>8.2201301751068225</v>
      </c>
    </row>
    <row r="52" spans="1:4" ht="15.6">
      <c r="A52" s="2" t="s">
        <v>140</v>
      </c>
      <c r="B52" s="11">
        <f>SUM(B49:B51)</f>
        <v>-349.02649152904252</v>
      </c>
      <c r="C52" s="11">
        <f>SUM(C49:C51)</f>
        <v>-485.60667187563843</v>
      </c>
      <c r="D52" s="11">
        <f>SUM(D49:D51)</f>
        <v>-227.59023578263026</v>
      </c>
    </row>
    <row r="53" spans="1:4" ht="15.6">
      <c r="A53" s="2" t="s">
        <v>139</v>
      </c>
      <c r="B53" s="13">
        <f>+'[1]Financials (55-45 10.0)'!G62</f>
        <v>-176.46700000000001</v>
      </c>
      <c r="C53" s="13">
        <f>+'[1]Financials (55-45 10.0)'!H62</f>
        <v>-223.03899999999999</v>
      </c>
      <c r="D53" s="13">
        <f>+'[1]Financials (55-45 10.0)'!I62</f>
        <v>-152.45624214333969</v>
      </c>
    </row>
    <row r="54" spans="1:4" ht="15.6">
      <c r="A54" s="2" t="s">
        <v>138</v>
      </c>
      <c r="B54" s="11">
        <f>SUM(B52:B53)</f>
        <v>-525.49349152904256</v>
      </c>
      <c r="C54" s="11">
        <f>SUM(C52:C53)</f>
        <v>-708.64567187563841</v>
      </c>
      <c r="D54" s="11">
        <f>SUM(D52:D53)</f>
        <v>-380.04647792596995</v>
      </c>
    </row>
    <row r="55" spans="1:4" ht="15.6">
      <c r="B55" s="11"/>
      <c r="C55" s="11"/>
      <c r="D55" s="11"/>
    </row>
    <row r="56" spans="1:4" ht="15.6">
      <c r="A56" s="7" t="s">
        <v>137</v>
      </c>
      <c r="B56" s="11"/>
      <c r="C56" s="11"/>
      <c r="D56" s="11"/>
    </row>
    <row r="57" spans="1:4" ht="15.6">
      <c r="A57" s="2" t="s">
        <v>72</v>
      </c>
      <c r="B57" s="40">
        <f>+B40/B15</f>
        <v>0.15446922267721483</v>
      </c>
      <c r="C57" s="40">
        <f>+C40/C15</f>
        <v>0.15938632287474075</v>
      </c>
      <c r="D57" s="40">
        <f>+D40/D15</f>
        <v>0.16148177714607406</v>
      </c>
    </row>
    <row r="58" spans="1:4" ht="15.6">
      <c r="A58" s="2" t="s">
        <v>74</v>
      </c>
      <c r="B58" s="39">
        <f>+B15/B32</f>
        <v>4.4831102536232095</v>
      </c>
      <c r="C58" s="39">
        <f>+C15/C32</f>
        <v>4.3844221692863146</v>
      </c>
      <c r="D58" s="39">
        <f>+D15/D32</f>
        <v>4.3787645906461377</v>
      </c>
    </row>
    <row r="59" spans="1:4" ht="15.6">
      <c r="B59" s="11"/>
      <c r="C59" s="11"/>
      <c r="D59" s="11"/>
    </row>
    <row r="60" spans="1:4" ht="15.6">
      <c r="A60" s="7" t="s">
        <v>136</v>
      </c>
      <c r="B60" s="11"/>
      <c r="C60" s="11"/>
      <c r="D60" s="11"/>
    </row>
    <row r="61" spans="1:4" ht="15.6">
      <c r="A61" s="2" t="s">
        <v>135</v>
      </c>
      <c r="B61" s="40">
        <f>(+B49)/'ProForma S&amp;P 60-40 9.25 ROE'!B15</f>
        <v>0.15086391915099046</v>
      </c>
      <c r="C61" s="40">
        <f>(+C49)/'ProForma S&amp;P 60-40 9.25 ROE'!C15</f>
        <v>0.1456256048290227</v>
      </c>
      <c r="D61" s="40">
        <f>(+D49)/'ProForma S&amp;P 60-40 9.25 ROE'!D15</f>
        <v>0.14636828137951202</v>
      </c>
    </row>
    <row r="62" spans="1:4" ht="15.6">
      <c r="A62" s="2" t="s">
        <v>134</v>
      </c>
      <c r="B62" s="40">
        <f>+B52/B15</f>
        <v>-7.837342539925167E-2</v>
      </c>
      <c r="C62" s="40">
        <f>+C52/C15</f>
        <v>-0.10345276215807146</v>
      </c>
      <c r="D62" s="40">
        <f>+D52/D15</f>
        <v>-4.4832099400002892E-2</v>
      </c>
    </row>
    <row r="63" spans="1:4" ht="15.6">
      <c r="A63" s="2" t="s">
        <v>133</v>
      </c>
      <c r="B63" s="40">
        <f>+B54/'ProForma S&amp;P 60-40 9.25 ROE'!B15</f>
        <v>-0.11799885096319894</v>
      </c>
      <c r="C63" s="40">
        <f>+C54/'ProForma S&amp;P 60-40 9.25 ROE'!C15</f>
        <v>-0.1509685850561622</v>
      </c>
      <c r="D63" s="40">
        <f>+D54/'ProForma S&amp;P 60-40 9.25 ROE'!D15</f>
        <v>-7.4863850887132197E-2</v>
      </c>
    </row>
    <row r="64" spans="1:4" ht="15.6">
      <c r="A64" s="2" t="s">
        <v>119</v>
      </c>
      <c r="B64" s="39">
        <f>+B32/B24</f>
        <v>5.3697927540161485</v>
      </c>
      <c r="C64" s="39">
        <f>+C32/C24</f>
        <v>5.4241211019755831</v>
      </c>
      <c r="D64" s="39">
        <f>+D32/D24</f>
        <v>5.3511615710393157</v>
      </c>
    </row>
    <row r="65" spans="1:4" ht="15.6">
      <c r="A65" s="2" t="s">
        <v>68</v>
      </c>
      <c r="B65" s="39">
        <f>(+B40+B24)/B24</f>
        <v>4.7185952076333626</v>
      </c>
      <c r="C65" s="39">
        <f>(+C40+C24)/C24</f>
        <v>4.7904676428327386</v>
      </c>
      <c r="D65" s="39">
        <f>(+D40+D24)/D24</f>
        <v>4.7837565158049644</v>
      </c>
    </row>
  </sheetData>
  <pageMargins left="0.7" right="0.7" top="0.75" bottom="0.75" header="0.3" footer="0.3"/>
  <pageSetup scale="70" fitToHeight="2" orientation="portrait" r:id="rId1"/>
  <headerFooter>
    <oddHeader>&amp;RSOAH DOCKET NO. 473-19-3864
PUC Docket No. 49421
TIEC03-13
&amp;P of &amp;N</oddHeader>
  </headerFooter>
  <rowBreaks count="1" manualBreakCount="1">
    <brk id="55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19921875" defaultRowHeight="15.6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ProForma Fitch 55-45 10 ROE</vt:lpstr>
      <vt:lpstr>ProForma MDY 55-45 10 ROE</vt:lpstr>
      <vt:lpstr>ProForma S&amp;P 55-45 10.0)</vt:lpstr>
      <vt:lpstr>ProForma Fitch 60-40 9.25 ROE</vt:lpstr>
      <vt:lpstr>ProForma Moody 60-40 9.25 ROE</vt:lpstr>
      <vt:lpstr>ProForma S&amp;P 60-40 9.25 ROE</vt:lpstr>
      <vt:lpstr>Sheet2</vt:lpstr>
      <vt:lpstr>'ProForma Fitch 60-40 9.25 ROE'!Print_Area</vt:lpstr>
      <vt:lpstr>'ProForma Moody 60-40 9.25 ROE'!Print_Area</vt:lpstr>
      <vt:lpstr>'ProForma Fitch 60-40 9.25 ROE'!Print_Titles</vt:lpstr>
      <vt:lpstr>'ProForma Moody 60-40 9.25 ROE'!Print_Titles</vt:lpstr>
      <vt:lpstr>'ProForma S&amp;P 55-45 10.0)'!Print_Titles</vt:lpstr>
      <vt:lpstr>'ProForma S&amp;P 60-40 9.25 ROE'!Print_Titles</vt:lpstr>
    </vt:vector>
  </TitlesOfParts>
  <Company>Trade Resources Analytics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Lapson</dc:creator>
  <cp:lastModifiedBy>Laurie Robinson</cp:lastModifiedBy>
  <cp:lastPrinted>2019-06-20T15:53:06Z</cp:lastPrinted>
  <dcterms:created xsi:type="dcterms:W3CDTF">2019-06-18T21:05:22Z</dcterms:created>
  <dcterms:modified xsi:type="dcterms:W3CDTF">2019-06-20T15:53:36Z</dcterms:modified>
</cp:coreProperties>
</file>